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78E1C111-2C1C-4E92-8675-7FEC8E169A60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5" i="6" l="1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<sst xmlns="http://schemas.openxmlformats.org/spreadsheetml/2006/main" count="8415" uniqueCount="894">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</sst>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632</c:v>
                </c:pt>
                <c:pt idx="1">
                  <c:v>0</c:v>
                </c:pt>
                <c:pt idx="2">
                  <c:v>249</c:v>
                </c:pt>
                <c:pt idx="3">
                  <c:v>0</c:v>
                </c:pt>
                <c:pt idx="4">
                  <c:v>0</c:v>
                </c:pt>
                <c:pt idx="5">
                  <c:v>139</c:v>
                </c:pt>
                <c:pt idx="6">
                  <c:v>254</c:v>
                </c:pt>
                <c:pt idx="7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16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88</c:v>
                </c:pt>
                <c:pt idx="1">
                  <c:v>0</c:v>
                </c:pt>
                <c:pt idx="2">
                  <c:v>21</c:v>
                </c:pt>
                <c:pt idx="3">
                  <c:v>0</c:v>
                </c:pt>
                <c:pt idx="4">
                  <c:v>0</c:v>
                </c:pt>
                <c:pt idx="5">
                  <c:v>19</c:v>
                </c:pt>
                <c:pt idx="6">
                  <c:v>46</c:v>
                </c:pt>
                <c:pt idx="7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1650</c:v>
                </c:pt>
                <c:pt idx="1">
                  <c:v>0</c:v>
                </c:pt>
                <c:pt idx="2">
                  <c:v>560</c:v>
                </c:pt>
                <c:pt idx="3">
                  <c:v>0</c:v>
                </c:pt>
                <c:pt idx="4">
                  <c:v>0</c:v>
                </c:pt>
                <c:pt idx="5">
                  <c:v>480</c:v>
                </c:pt>
                <c:pt idx="6">
                  <c:v>714</c:v>
                </c:pt>
                <c:pt idx="7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3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16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4</v>
          </cell>
          <cell r="AL7">
            <v>4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8</v>
          </cell>
          <cell r="AW7">
            <v>2</v>
          </cell>
          <cell r="AX7">
            <v>10</v>
          </cell>
          <cell r="AY7">
            <v>12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1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3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24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3</v>
          </cell>
          <cell r="AL9">
            <v>1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4</v>
          </cell>
          <cell r="AW9">
            <v>11</v>
          </cell>
          <cell r="AX9">
            <v>13</v>
          </cell>
          <cell r="AY9">
            <v>4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4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14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3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9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15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42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18</v>
          </cell>
          <cell r="AX14">
            <v>9</v>
          </cell>
          <cell r="AY14">
            <v>15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5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19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5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54</v>
          </cell>
          <cell r="W16">
            <v>0</v>
          </cell>
          <cell r="X16">
            <v>0</v>
          </cell>
          <cell r="Y16">
            <v>4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4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24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17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10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15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16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33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72</v>
          </cell>
          <cell r="W23">
            <v>1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1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1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1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8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1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5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1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3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4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1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4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1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2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21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2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49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11</v>
          </cell>
          <cell r="L32">
            <v>17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41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11</v>
          </cell>
          <cell r="AY32">
            <v>17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45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19</v>
          </cell>
          <cell r="AY33">
            <v>17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9</v>
          </cell>
          <cell r="K34">
            <v>9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18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9</v>
          </cell>
          <cell r="AX34">
            <v>9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7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6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8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6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13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17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43</v>
          </cell>
          <cell r="W38">
            <v>0</v>
          </cell>
          <cell r="X38">
            <v>0</v>
          </cell>
          <cell r="Y38">
            <v>2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2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19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11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9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3</v>
          </cell>
          <cell r="L44">
            <v>14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26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2</v>
          </cell>
          <cell r="AW44">
            <v>11</v>
          </cell>
          <cell r="AX44">
            <v>3</v>
          </cell>
          <cell r="AY44">
            <v>14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5</v>
          </cell>
          <cell r="L46">
            <v>1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6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5</v>
          </cell>
          <cell r="AY46">
            <v>1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7</v>
          </cell>
          <cell r="K47">
            <v>2</v>
          </cell>
          <cell r="L47">
            <v>1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10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7</v>
          </cell>
          <cell r="AX47">
            <v>2</v>
          </cell>
          <cell r="AY47">
            <v>1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6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3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3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2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3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7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36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3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5</v>
          </cell>
          <cell r="K59">
            <v>4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9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5</v>
          </cell>
          <cell r="AX59">
            <v>4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10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4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7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18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7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7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2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16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1</v>
          </cell>
          <cell r="AX66">
            <v>4</v>
          </cell>
          <cell r="AY66">
            <v>11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2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4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2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19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2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20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0</v>
          </cell>
          <cell r="L72">
            <v>1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2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1</v>
          </cell>
          <cell r="AX72">
            <v>0</v>
          </cell>
          <cell r="AY72">
            <v>1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8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2</v>
          </cell>
          <cell r="AX73">
            <v>2</v>
          </cell>
          <cell r="AY73">
            <v>4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0</v>
          </cell>
          <cell r="L74">
            <v>3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4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1</v>
          </cell>
          <cell r="AX74">
            <v>0</v>
          </cell>
          <cell r="AY74">
            <v>3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3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6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3</v>
          </cell>
          <cell r="AX75">
            <v>3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2</v>
          </cell>
          <cell r="L76">
            <v>3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10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5</v>
          </cell>
          <cell r="AX76">
            <v>2</v>
          </cell>
          <cell r="AY76">
            <v>3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6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1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2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1</v>
          </cell>
          <cell r="AX79">
            <v>0</v>
          </cell>
          <cell r="AY79">
            <v>1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1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1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4</v>
          </cell>
          <cell r="K81">
            <v>5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9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4</v>
          </cell>
          <cell r="AX81">
            <v>5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1</v>
          </cell>
          <cell r="K83">
            <v>16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17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1</v>
          </cell>
          <cell r="AX83">
            <v>16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6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7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1</v>
          </cell>
          <cell r="AX84">
            <v>6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1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2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2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9</v>
          </cell>
          <cell r="L95">
            <v>13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38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16</v>
          </cell>
          <cell r="AX95">
            <v>9</v>
          </cell>
          <cell r="AY95">
            <v>13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3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1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1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1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3</v>
          </cell>
          <cell r="K99">
            <v>2</v>
          </cell>
          <cell r="L99">
            <v>1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6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3</v>
          </cell>
          <cell r="AX99">
            <v>2</v>
          </cell>
          <cell r="AY99">
            <v>1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7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4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12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3</v>
          </cell>
          <cell r="AX101">
            <v>5</v>
          </cell>
          <cell r="AY101">
            <v>4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8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13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1</v>
          </cell>
          <cell r="AY102">
            <v>8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11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9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6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6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6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1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29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1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24</v>
          </cell>
          <cell r="K113">
            <v>11</v>
          </cell>
          <cell r="L113">
            <v>7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42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24</v>
          </cell>
          <cell r="AX113">
            <v>11</v>
          </cell>
          <cell r="AY113">
            <v>7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3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2</v>
          </cell>
          <cell r="K117">
            <v>5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7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2</v>
          </cell>
          <cell r="AX117">
            <v>5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2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2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2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1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5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7</v>
          </cell>
          <cell r="K122">
            <v>12</v>
          </cell>
          <cell r="L122">
            <v>9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28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7</v>
          </cell>
          <cell r="AX122">
            <v>12</v>
          </cell>
          <cell r="AY122">
            <v>9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2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14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2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13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7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6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3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8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3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12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4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6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2</v>
          </cell>
          <cell r="AX136">
            <v>4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1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5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9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43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9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19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3</v>
          </cell>
          <cell r="AX140">
            <v>7</v>
          </cell>
          <cell r="AY140">
            <v>9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6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7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3</v>
          </cell>
          <cell r="AX147">
            <v>7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3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5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8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35</v>
          </cell>
          <cell r="K154">
            <v>22</v>
          </cell>
          <cell r="L154">
            <v>22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79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35</v>
          </cell>
          <cell r="AX154">
            <v>22</v>
          </cell>
          <cell r="AY154">
            <v>22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6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15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4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5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2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4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16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3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15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3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7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7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5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5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11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21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5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3</v>
          </cell>
          <cell r="AX173">
            <v>2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3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25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6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1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1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9</v>
          </cell>
          <cell r="W180">
            <v>0</v>
          </cell>
          <cell r="X180">
            <v>0</v>
          </cell>
          <cell r="Y180">
            <v>1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1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3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17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5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3</v>
          </cell>
          <cell r="AX186">
            <v>0</v>
          </cell>
          <cell r="AY186">
            <v>7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12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29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7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22</v>
          </cell>
          <cell r="W189">
            <v>1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7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6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17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6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5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1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10</v>
          </cell>
          <cell r="W196">
            <v>0</v>
          </cell>
          <cell r="X196">
            <v>0</v>
          </cell>
          <cell r="Y196">
            <v>3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3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7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5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4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3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4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19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4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8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12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14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1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9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1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16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9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5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21</v>
          </cell>
          <cell r="W213">
            <v>0</v>
          </cell>
          <cell r="X213">
            <v>3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3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2</v>
          </cell>
          <cell r="AX213">
            <v>17</v>
          </cell>
          <cell r="AY213">
            <v>5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5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6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7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6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4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15</v>
          </cell>
          <cell r="W223">
            <v>0</v>
          </cell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5</v>
          </cell>
          <cell r="AW223">
            <v>18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44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6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3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11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1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4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12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16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26</v>
          </cell>
          <cell r="L235">
            <v>26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62</v>
          </cell>
          <cell r="W235">
            <v>1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11</v>
          </cell>
          <cell r="AX235">
            <v>26</v>
          </cell>
          <cell r="AY235">
            <v>26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5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14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2</v>
          </cell>
          <cell r="AX236">
            <v>7</v>
          </cell>
          <cell r="AY236">
            <v>5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17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16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2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6</v>
          </cell>
          <cell r="W239">
            <v>1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2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11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32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11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23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33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23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20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37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33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5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14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32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10</v>
          </cell>
          <cell r="AX246">
            <v>8</v>
          </cell>
          <cell r="AY246">
            <v>14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1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21</v>
          </cell>
          <cell r="W249">
            <v>2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2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23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14</v>
          </cell>
          <cell r="W250">
            <v>3</v>
          </cell>
          <cell r="X250">
            <v>1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2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20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2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4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6</v>
          </cell>
          <cell r="W252">
            <v>7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7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9</v>
          </cell>
          <cell r="AX252">
            <v>4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5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4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19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1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7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6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9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68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9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12</v>
          </cell>
          <cell r="K259">
            <v>5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17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12</v>
          </cell>
          <cell r="AX259">
            <v>5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12</v>
          </cell>
          <cell r="K260">
            <v>19</v>
          </cell>
          <cell r="L260">
            <v>4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35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12</v>
          </cell>
          <cell r="AX260">
            <v>19</v>
          </cell>
          <cell r="AY260">
            <v>4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9</v>
          </cell>
          <cell r="W263">
            <v>0</v>
          </cell>
          <cell r="X263">
            <v>1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6</v>
          </cell>
          <cell r="K264">
            <v>13</v>
          </cell>
          <cell r="L264">
            <v>15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34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6</v>
          </cell>
          <cell r="AX264">
            <v>13</v>
          </cell>
          <cell r="AY264">
            <v>15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2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24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2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6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1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8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1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9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9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6</v>
          </cell>
          <cell r="W270">
            <v>0</v>
          </cell>
          <cell r="X270">
            <v>1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14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2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14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43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14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8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5</v>
          </cell>
          <cell r="AX275">
            <v>1</v>
          </cell>
          <cell r="AY275">
            <v>2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2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7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2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4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2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6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9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2</v>
          </cell>
          <cell r="L282">
            <v>2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6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2</v>
          </cell>
          <cell r="AX282">
            <v>2</v>
          </cell>
          <cell r="AY282">
            <v>2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3</v>
          </cell>
          <cell r="L283">
            <v>6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14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5</v>
          </cell>
          <cell r="AX283">
            <v>3</v>
          </cell>
          <cell r="AY283">
            <v>6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9</v>
          </cell>
          <cell r="L284">
            <v>8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34</v>
          </cell>
          <cell r="W284">
            <v>1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1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18</v>
          </cell>
          <cell r="AX284">
            <v>9</v>
          </cell>
          <cell r="AY284">
            <v>8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1</v>
          </cell>
          <cell r="K285">
            <v>0</v>
          </cell>
          <cell r="L285">
            <v>5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6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1</v>
          </cell>
          <cell r="AX285">
            <v>0</v>
          </cell>
          <cell r="AY285">
            <v>5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2</v>
          </cell>
          <cell r="L287">
            <v>2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5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2</v>
          </cell>
          <cell r="AY287">
            <v>2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1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6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1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2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3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3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7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3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5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33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7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1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21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14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24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5</v>
          </cell>
          <cell r="W307">
            <v>1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3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9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3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1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9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35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9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4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29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17</v>
          </cell>
          <cell r="AY312">
            <v>4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7</v>
          </cell>
          <cell r="W314">
            <v>0</v>
          </cell>
          <cell r="X314">
            <v>1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1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7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12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2</v>
          </cell>
          <cell r="AX315">
            <v>3</v>
          </cell>
          <cell r="AY315">
            <v>7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19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3</v>
          </cell>
          <cell r="W317">
            <v>1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9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9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11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1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5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11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27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11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9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3</v>
          </cell>
          <cell r="L324">
            <v>5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14</v>
          </cell>
          <cell r="W324">
            <v>0</v>
          </cell>
          <cell r="X324">
            <v>2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2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6</v>
          </cell>
          <cell r="AX324">
            <v>5</v>
          </cell>
          <cell r="AY324">
            <v>5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5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54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2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1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1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11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4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2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1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4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2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7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10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13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31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13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14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52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26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1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3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7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11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13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5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7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3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1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2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9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4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7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4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7</v>
          </cell>
          <cell r="L358">
            <v>3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23</v>
          </cell>
          <cell r="W358">
            <v>0</v>
          </cell>
          <cell r="X358">
            <v>3</v>
          </cell>
          <cell r="Y358">
            <v>3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10</v>
          </cell>
          <cell r="AY358">
            <v>6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7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11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6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6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6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6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6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6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10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1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5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7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3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10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3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1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3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2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8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2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3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8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4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2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1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2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1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8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12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8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3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4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5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5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6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1</v>
          </cell>
          <cell r="K395">
            <v>2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3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1</v>
          </cell>
          <cell r="AX395">
            <v>2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11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5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8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15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11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3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1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6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5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7</v>
          </cell>
          <cell r="L408">
            <v>15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24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2</v>
          </cell>
          <cell r="AX408">
            <v>7</v>
          </cell>
          <cell r="AY408">
            <v>15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6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10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5</v>
          </cell>
          <cell r="W412">
            <v>1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9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1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28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1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8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2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7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18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10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5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6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1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1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5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10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3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6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3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3</v>
          </cell>
          <cell r="L284">
            <v>8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15</v>
          </cell>
          <cell r="W284">
            <v>0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4</v>
          </cell>
          <cell r="AK284">
            <v>3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5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2</v>
          </cell>
          <cell r="AM6"/>
          <cell r="AN6"/>
          <cell r="AO6"/>
          <cell r="AP6"/>
          <cell r="AQ6"/>
          <cell r="AR6"/>
          <cell r="AS6"/>
          <cell r="AT6"/>
          <cell r="AU6"/>
          <cell r="AV6">
            <v>2</v>
          </cell>
          <cell r="AW6">
            <v>0</v>
          </cell>
          <cell r="AX6">
            <v>0</v>
          </cell>
          <cell r="AY6">
            <v>2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1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1</v>
          </cell>
          <cell r="AJ7">
            <v>2</v>
          </cell>
          <cell r="AK7">
            <v>5</v>
          </cell>
          <cell r="AL7">
            <v>7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14</v>
          </cell>
          <cell r="AW7">
            <v>2</v>
          </cell>
          <cell r="AX7">
            <v>5</v>
          </cell>
          <cell r="AY7">
            <v>10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6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8</v>
          </cell>
          <cell r="AW8">
            <v>5</v>
          </cell>
          <cell r="AX8">
            <v>5</v>
          </cell>
          <cell r="AY8">
            <v>4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8</v>
          </cell>
          <cell r="AK9">
            <v>1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9</v>
          </cell>
          <cell r="AW9">
            <v>13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6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7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16</v>
          </cell>
          <cell r="AK23">
            <v>2</v>
          </cell>
          <cell r="AL23">
            <v>5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23</v>
          </cell>
          <cell r="AW23">
            <v>16</v>
          </cell>
          <cell r="AX23">
            <v>2</v>
          </cell>
          <cell r="AY23">
            <v>5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38</v>
          </cell>
          <cell r="AW24">
            <v>39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3</v>
          </cell>
          <cell r="AW32">
            <v>1</v>
          </cell>
          <cell r="AX32">
            <v>1</v>
          </cell>
          <cell r="AY32">
            <v>2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1</v>
          </cell>
          <cell r="AW36">
            <v>0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4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5</v>
          </cell>
          <cell r="AW39">
            <v>0</v>
          </cell>
          <cell r="AX39">
            <v>6</v>
          </cell>
          <cell r="AY39">
            <v>3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7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10</v>
          </cell>
          <cell r="AW44">
            <v>2</v>
          </cell>
          <cell r="AX44">
            <v>1</v>
          </cell>
          <cell r="AY44">
            <v>7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5</v>
          </cell>
          <cell r="AK59">
            <v>15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20</v>
          </cell>
          <cell r="AW59">
            <v>5</v>
          </cell>
          <cell r="AX59">
            <v>15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2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7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7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3</v>
          </cell>
          <cell r="AK70">
            <v>3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6</v>
          </cell>
          <cell r="AW70">
            <v>3</v>
          </cell>
          <cell r="AX70">
            <v>4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14</v>
          </cell>
          <cell r="AW84">
            <v>11</v>
          </cell>
          <cell r="AX84">
            <v>3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2</v>
          </cell>
          <cell r="AW95">
            <v>0</v>
          </cell>
          <cell r="AX95">
            <v>2</v>
          </cell>
          <cell r="AY95">
            <v>2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2</v>
          </cell>
          <cell r="AW101">
            <v>1</v>
          </cell>
          <cell r="AX101">
            <v>0</v>
          </cell>
          <cell r="AY101">
            <v>1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3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9</v>
          </cell>
          <cell r="AW109">
            <v>4</v>
          </cell>
          <cell r="AX109">
            <v>2</v>
          </cell>
          <cell r="AY109">
            <v>3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4</v>
          </cell>
          <cell r="AW113">
            <v>4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1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1</v>
          </cell>
          <cell r="AW122">
            <v>0</v>
          </cell>
          <cell r="AX122">
            <v>0</v>
          </cell>
          <cell r="AY122">
            <v>2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15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1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1</v>
          </cell>
          <cell r="AW136">
            <v>1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16</v>
          </cell>
          <cell r="L154">
            <v>19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37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5</v>
          </cell>
          <cell r="AW154">
            <v>5</v>
          </cell>
          <cell r="AX154">
            <v>17</v>
          </cell>
          <cell r="AY154">
            <v>20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2</v>
          </cell>
          <cell r="W165">
            <v>1</v>
          </cell>
          <cell r="X165">
            <v>1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11</v>
          </cell>
          <cell r="AW167">
            <v>11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11</v>
          </cell>
          <cell r="AW172">
            <v>3</v>
          </cell>
          <cell r="AX172">
            <v>8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2</v>
          </cell>
          <cell r="AW173">
            <v>4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1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36</v>
          </cell>
          <cell r="AW175">
            <v>26</v>
          </cell>
          <cell r="AX175">
            <v>8</v>
          </cell>
          <cell r="AY175">
            <v>3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1</v>
          </cell>
          <cell r="AW188">
            <v>2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9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9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2</v>
          </cell>
          <cell r="AW196">
            <v>1</v>
          </cell>
          <cell r="AX196">
            <v>0</v>
          </cell>
          <cell r="AY196">
            <v>1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6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1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8</v>
          </cell>
          <cell r="AW213">
            <v>0</v>
          </cell>
          <cell r="AX213">
            <v>7</v>
          </cell>
          <cell r="AY213">
            <v>6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6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4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1</v>
          </cell>
          <cell r="X235">
            <v>0</v>
          </cell>
          <cell r="Y235">
            <v>4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54</v>
          </cell>
          <cell r="AW235">
            <v>20</v>
          </cell>
          <cell r="AX235">
            <v>17</v>
          </cell>
          <cell r="AY235">
            <v>22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8</v>
          </cell>
          <cell r="AW236">
            <v>1</v>
          </cell>
          <cell r="AX236">
            <v>2</v>
          </cell>
          <cell r="AY236">
            <v>5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5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40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2</v>
          </cell>
          <cell r="AW244">
            <v>0</v>
          </cell>
          <cell r="AX244">
            <v>2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4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4</v>
          </cell>
          <cell r="AL258">
            <v>9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13</v>
          </cell>
          <cell r="AW258">
            <v>0</v>
          </cell>
          <cell r="AX258">
            <v>4</v>
          </cell>
          <cell r="AY258">
            <v>9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3</v>
          </cell>
          <cell r="AW264">
            <v>2</v>
          </cell>
          <cell r="AX264">
            <v>0</v>
          </cell>
          <cell r="AY264">
            <v>1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1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1</v>
          </cell>
          <cell r="AJ271">
            <v>0</v>
          </cell>
          <cell r="AK271">
            <v>21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21</v>
          </cell>
          <cell r="AW271">
            <v>0</v>
          </cell>
          <cell r="AX271">
            <v>22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2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2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2</v>
          </cell>
          <cell r="AW290">
            <v>2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9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9</v>
          </cell>
          <cell r="AW295">
            <v>6</v>
          </cell>
          <cell r="AX295">
            <v>8</v>
          </cell>
          <cell r="AY295">
            <v>4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3</v>
          </cell>
          <cell r="AW305">
            <v>2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1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2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8</v>
          </cell>
          <cell r="AW396">
            <v>8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1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1</v>
          </cell>
          <cell r="AW408">
            <v>0</v>
          </cell>
          <cell r="AX408">
            <v>0</v>
          </cell>
          <cell r="AY408">
            <v>1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/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  <row r="447"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</row>
        <row r="448"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</row>
        <row r="449"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</row>
        <row r="450"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</row>
        <row r="451"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10</v>
          </cell>
          <cell r="W7">
            <v>4</v>
          </cell>
          <cell r="X7">
            <v>2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6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/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/>
          <cell r="BN7"/>
          <cell r="BO7"/>
          <cell r="BP7"/>
          <cell r="BQ7"/>
          <cell r="BR7"/>
          <cell r="BS7"/>
          <cell r="BT7"/>
          <cell r="BU7"/>
          <cell r="BV7">
            <v>1</v>
          </cell>
          <cell r="BW7">
            <v>10</v>
          </cell>
          <cell r="BX7">
            <v>7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13</v>
          </cell>
          <cell r="W8">
            <v>8</v>
          </cell>
          <cell r="X8">
            <v>3</v>
          </cell>
          <cell r="Y8">
            <v>2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13</v>
          </cell>
          <cell r="AJ8">
            <v>1</v>
          </cell>
          <cell r="AK8">
            <v>0</v>
          </cell>
          <cell r="AL8">
            <v>0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/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3</v>
          </cell>
          <cell r="BK8">
            <v>9</v>
          </cell>
          <cell r="BL8">
            <v>5</v>
          </cell>
          <cell r="BM8"/>
          <cell r="BN8"/>
          <cell r="BO8"/>
          <cell r="BP8"/>
          <cell r="BQ8"/>
          <cell r="BR8"/>
          <cell r="BS8"/>
          <cell r="BT8"/>
          <cell r="BU8"/>
          <cell r="BV8">
            <v>17</v>
          </cell>
          <cell r="BW8">
            <v>14</v>
          </cell>
          <cell r="BX8">
            <v>15</v>
          </cell>
          <cell r="BY8">
            <v>15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15</v>
          </cell>
          <cell r="W9">
            <v>1</v>
          </cell>
          <cell r="X9">
            <v>2</v>
          </cell>
          <cell r="Y9">
            <v>1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4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/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/>
          <cell r="BN9"/>
          <cell r="BO9"/>
          <cell r="BP9"/>
          <cell r="BQ9"/>
          <cell r="BR9"/>
          <cell r="BS9"/>
          <cell r="BT9"/>
          <cell r="BU9"/>
          <cell r="BV9">
            <v>5</v>
          </cell>
          <cell r="BW9">
            <v>8</v>
          </cell>
          <cell r="BX9">
            <v>5</v>
          </cell>
          <cell r="BY9">
            <v>11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10</v>
          </cell>
          <cell r="W10">
            <v>54</v>
          </cell>
          <cell r="X10">
            <v>28</v>
          </cell>
          <cell r="Y10">
            <v>12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94</v>
          </cell>
          <cell r="AJ10">
            <v>2</v>
          </cell>
          <cell r="AK10">
            <v>1</v>
          </cell>
          <cell r="AL10">
            <v>0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3</v>
          </cell>
          <cell r="AW10">
            <v>0</v>
          </cell>
          <cell r="AX10">
            <v>0</v>
          </cell>
          <cell r="AY10">
            <v>0</v>
          </cell>
          <cell r="AZ10"/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7</v>
          </cell>
          <cell r="BK10">
            <v>2</v>
          </cell>
          <cell r="BL10">
            <v>0</v>
          </cell>
          <cell r="BM10"/>
          <cell r="BN10"/>
          <cell r="BO10"/>
          <cell r="BP10"/>
          <cell r="BQ10"/>
          <cell r="BR10"/>
          <cell r="BS10"/>
          <cell r="BT10"/>
          <cell r="BU10"/>
          <cell r="BV10">
            <v>9</v>
          </cell>
          <cell r="BW10">
            <v>64</v>
          </cell>
          <cell r="BX10">
            <v>40</v>
          </cell>
          <cell r="BY10">
            <v>12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16</v>
          </cell>
          <cell r="W11">
            <v>0</v>
          </cell>
          <cell r="X11">
            <v>1</v>
          </cell>
          <cell r="Y11">
            <v>3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4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/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/>
          <cell r="BN11"/>
          <cell r="BO11"/>
          <cell r="BP11"/>
          <cell r="BQ11"/>
          <cell r="BR11"/>
          <cell r="BS11"/>
          <cell r="BT11"/>
          <cell r="BU11"/>
          <cell r="BV11">
            <v>1</v>
          </cell>
          <cell r="BW11">
            <v>2</v>
          </cell>
          <cell r="BX11">
            <v>4</v>
          </cell>
          <cell r="BY11">
            <v>15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42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62</v>
          </cell>
          <cell r="W12">
            <v>2</v>
          </cell>
          <cell r="X12">
            <v>5</v>
          </cell>
          <cell r="Y12">
            <v>3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10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/>
          <cell r="BA12"/>
          <cell r="BB12"/>
          <cell r="BC12"/>
          <cell r="BD12"/>
          <cell r="BE12"/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/>
          <cell r="BN12"/>
          <cell r="BO12"/>
          <cell r="BP12"/>
          <cell r="BQ12"/>
          <cell r="BR12"/>
          <cell r="BS12"/>
          <cell r="BT12"/>
          <cell r="BU12"/>
          <cell r="BV12">
            <v>2</v>
          </cell>
          <cell r="BW12">
            <v>8</v>
          </cell>
          <cell r="BX12">
            <v>21</v>
          </cell>
          <cell r="BY12">
            <v>46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6</v>
          </cell>
          <cell r="X13">
            <v>1</v>
          </cell>
          <cell r="Y13">
            <v>6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13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/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/>
          <cell r="BN13"/>
          <cell r="BO13"/>
          <cell r="BP13"/>
          <cell r="BQ13"/>
          <cell r="BR13"/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/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/>
          <cell r="BN14"/>
          <cell r="BO14"/>
          <cell r="BP14"/>
          <cell r="BQ14"/>
          <cell r="BR14"/>
          <cell r="BS14"/>
          <cell r="BT14"/>
          <cell r="BU14"/>
          <cell r="BV14">
            <v>1</v>
          </cell>
          <cell r="BW14">
            <v>0</v>
          </cell>
          <cell r="BX14">
            <v>1</v>
          </cell>
          <cell r="BY14">
            <v>3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8</v>
          </cell>
          <cell r="L15">
            <v>10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31</v>
          </cell>
          <cell r="W15">
            <v>9</v>
          </cell>
          <cell r="X15">
            <v>2</v>
          </cell>
          <cell r="Y15">
            <v>9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20</v>
          </cell>
          <cell r="AJ15">
            <v>1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/>
          <cell r="BA15"/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/>
          <cell r="BN15"/>
          <cell r="BO15"/>
          <cell r="BP15"/>
          <cell r="BQ15"/>
          <cell r="BR15"/>
          <cell r="BS15"/>
          <cell r="BT15"/>
          <cell r="BU15"/>
          <cell r="BV15">
            <v>0</v>
          </cell>
          <cell r="BW15">
            <v>23</v>
          </cell>
          <cell r="BX15">
            <v>10</v>
          </cell>
          <cell r="BY15">
            <v>19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3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11</v>
          </cell>
          <cell r="W16">
            <v>3</v>
          </cell>
          <cell r="X16">
            <v>13</v>
          </cell>
          <cell r="Y16">
            <v>12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28</v>
          </cell>
          <cell r="AJ16">
            <v>0</v>
          </cell>
          <cell r="AK16">
            <v>0</v>
          </cell>
          <cell r="AL16">
            <v>1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/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/>
          <cell r="BN16"/>
          <cell r="BO16"/>
          <cell r="BP16"/>
          <cell r="BQ16"/>
          <cell r="BR16"/>
          <cell r="BS16"/>
          <cell r="BT16"/>
          <cell r="BU16"/>
          <cell r="BV16">
            <v>0</v>
          </cell>
          <cell r="BW16">
            <v>3</v>
          </cell>
          <cell r="BX16">
            <v>21</v>
          </cell>
          <cell r="BY16">
            <v>16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2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26</v>
          </cell>
          <cell r="W17">
            <v>16</v>
          </cell>
          <cell r="X17">
            <v>18</v>
          </cell>
          <cell r="Y17">
            <v>16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50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/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/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31</v>
          </cell>
          <cell r="BX17">
            <v>27</v>
          </cell>
          <cell r="BY17">
            <v>18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43</v>
          </cell>
          <cell r="W18">
            <v>17</v>
          </cell>
          <cell r="X18">
            <v>10</v>
          </cell>
          <cell r="Y18">
            <v>21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48</v>
          </cell>
          <cell r="AJ18">
            <v>4</v>
          </cell>
          <cell r="AK18">
            <v>0</v>
          </cell>
          <cell r="AL18">
            <v>1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5</v>
          </cell>
          <cell r="AW18">
            <v>0</v>
          </cell>
          <cell r="AX18">
            <v>0</v>
          </cell>
          <cell r="AY18">
            <v>0</v>
          </cell>
          <cell r="AZ18"/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/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1</v>
          </cell>
          <cell r="AK19">
            <v>1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/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/>
          <cell r="BN19"/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8</v>
          </cell>
          <cell r="W20">
            <v>0</v>
          </cell>
          <cell r="X20">
            <v>2</v>
          </cell>
          <cell r="Y20">
            <v>1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3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/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/>
          <cell r="BN20"/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42</v>
          </cell>
          <cell r="W21">
            <v>20</v>
          </cell>
          <cell r="X21">
            <v>14</v>
          </cell>
          <cell r="Y21">
            <v>33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67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/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/>
          <cell r="BN21"/>
          <cell r="BO21"/>
          <cell r="BP21"/>
          <cell r="BQ21"/>
          <cell r="BR21"/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6</v>
          </cell>
          <cell r="W22">
            <v>6</v>
          </cell>
          <cell r="X22">
            <v>3</v>
          </cell>
          <cell r="Y22">
            <v>1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10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/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/>
          <cell r="BN22"/>
          <cell r="BO22"/>
          <cell r="BP22"/>
          <cell r="BQ22"/>
          <cell r="BR22"/>
          <cell r="BS22"/>
          <cell r="BT22"/>
          <cell r="BU22"/>
          <cell r="BV22">
            <v>2</v>
          </cell>
          <cell r="BW22">
            <v>11</v>
          </cell>
          <cell r="BX22">
            <v>6</v>
          </cell>
          <cell r="BY22">
            <v>1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58</v>
          </cell>
          <cell r="W23">
            <v>6</v>
          </cell>
          <cell r="X23">
            <v>1</v>
          </cell>
          <cell r="Y23">
            <v>1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8</v>
          </cell>
          <cell r="AJ23">
            <v>1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/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/>
          <cell r="BN23"/>
          <cell r="BO23"/>
          <cell r="BP23"/>
          <cell r="BQ23"/>
          <cell r="BR23"/>
          <cell r="BS23"/>
          <cell r="BT23"/>
          <cell r="BU23"/>
          <cell r="BV23">
            <v>1</v>
          </cell>
          <cell r="BW23">
            <v>19</v>
          </cell>
          <cell r="BX23">
            <v>18</v>
          </cell>
          <cell r="BY23">
            <v>31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12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58</v>
          </cell>
          <cell r="W24">
            <v>20</v>
          </cell>
          <cell r="X24">
            <v>17</v>
          </cell>
          <cell r="Y24">
            <v>56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93</v>
          </cell>
          <cell r="AJ24">
            <v>1</v>
          </cell>
          <cell r="AK24">
            <v>0</v>
          </cell>
          <cell r="AL24">
            <v>1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2</v>
          </cell>
          <cell r="AW24">
            <v>0</v>
          </cell>
          <cell r="AX24">
            <v>0</v>
          </cell>
          <cell r="AY24">
            <v>0</v>
          </cell>
          <cell r="AZ24"/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1</v>
          </cell>
          <cell r="BM24"/>
          <cell r="BN24"/>
          <cell r="BO24"/>
          <cell r="BP24"/>
          <cell r="BQ24"/>
          <cell r="BR24"/>
          <cell r="BS24"/>
          <cell r="BT24"/>
          <cell r="BU24"/>
          <cell r="BV24">
            <v>2</v>
          </cell>
          <cell r="BW24">
            <v>48</v>
          </cell>
          <cell r="BX24">
            <v>37</v>
          </cell>
          <cell r="BY24">
            <v>70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39</v>
          </cell>
          <cell r="W25">
            <v>10</v>
          </cell>
          <cell r="X25">
            <v>12</v>
          </cell>
          <cell r="Y25">
            <v>10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32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/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/>
          <cell r="BN25"/>
          <cell r="BO25"/>
          <cell r="BP25"/>
          <cell r="BQ25"/>
          <cell r="BR25"/>
          <cell r="BS25"/>
          <cell r="BT25"/>
          <cell r="BU25"/>
          <cell r="BV25">
            <v>0</v>
          </cell>
          <cell r="BW25">
            <v>49</v>
          </cell>
          <cell r="BX25">
            <v>12</v>
          </cell>
          <cell r="BY25">
            <v>10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6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/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/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/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/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1</v>
          </cell>
          <cell r="X28">
            <v>0</v>
          </cell>
          <cell r="Y28">
            <v>1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/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/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6</v>
          </cell>
          <cell r="W29">
            <v>7</v>
          </cell>
          <cell r="X29">
            <v>0</v>
          </cell>
          <cell r="Y29">
            <v>1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8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/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/>
          <cell r="BN29"/>
          <cell r="BO29"/>
          <cell r="BP29"/>
          <cell r="BQ29"/>
          <cell r="BR29"/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1</v>
          </cell>
          <cell r="W30">
            <v>1</v>
          </cell>
          <cell r="X30">
            <v>0</v>
          </cell>
          <cell r="Y30">
            <v>2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3</v>
          </cell>
          <cell r="AJ30">
            <v>2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/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/>
          <cell r="BN30"/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3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12</v>
          </cell>
          <cell r="L31">
            <v>5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24</v>
          </cell>
          <cell r="W31">
            <v>3</v>
          </cell>
          <cell r="X31">
            <v>1</v>
          </cell>
          <cell r="Y31">
            <v>7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11</v>
          </cell>
          <cell r="AJ31">
            <v>0</v>
          </cell>
          <cell r="AK31">
            <v>0</v>
          </cell>
          <cell r="AL31">
            <v>1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/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/>
          <cell r="BN31"/>
          <cell r="BO31"/>
          <cell r="BP31"/>
          <cell r="BQ31"/>
          <cell r="BR31"/>
          <cell r="BS31"/>
          <cell r="BT31"/>
          <cell r="BU31"/>
          <cell r="BV31">
            <v>0</v>
          </cell>
          <cell r="BW31">
            <v>10</v>
          </cell>
          <cell r="BX31">
            <v>13</v>
          </cell>
          <cell r="BY31">
            <v>13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27</v>
          </cell>
          <cell r="W32">
            <v>16</v>
          </cell>
          <cell r="X32">
            <v>16</v>
          </cell>
          <cell r="Y32">
            <v>34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66</v>
          </cell>
          <cell r="AJ32">
            <v>1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/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/>
          <cell r="BN32"/>
          <cell r="BO32"/>
          <cell r="BP32"/>
          <cell r="BQ32"/>
          <cell r="BR32"/>
          <cell r="BS32"/>
          <cell r="BT32"/>
          <cell r="BU32"/>
          <cell r="BV32">
            <v>1</v>
          </cell>
          <cell r="BW32">
            <v>22</v>
          </cell>
          <cell r="BX32">
            <v>20</v>
          </cell>
          <cell r="BY32">
            <v>53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33</v>
          </cell>
          <cell r="W33">
            <v>31</v>
          </cell>
          <cell r="X33">
            <v>4</v>
          </cell>
          <cell r="Y33">
            <v>26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61</v>
          </cell>
          <cell r="AJ33">
            <v>1</v>
          </cell>
          <cell r="AK33">
            <v>0</v>
          </cell>
          <cell r="AL33">
            <v>1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2</v>
          </cell>
          <cell r="AW33">
            <v>0</v>
          </cell>
          <cell r="AX33">
            <v>0</v>
          </cell>
          <cell r="AY33">
            <v>0</v>
          </cell>
          <cell r="AZ33"/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/>
          <cell r="BN33"/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43</v>
          </cell>
          <cell r="BX33">
            <v>8</v>
          </cell>
          <cell r="BY33">
            <v>45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3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14</v>
          </cell>
          <cell r="W34">
            <v>37</v>
          </cell>
          <cell r="X34">
            <v>11</v>
          </cell>
          <cell r="Y34">
            <v>18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66</v>
          </cell>
          <cell r="AJ34">
            <v>0</v>
          </cell>
          <cell r="AK34">
            <v>0</v>
          </cell>
          <cell r="AL34">
            <v>1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0</v>
          </cell>
          <cell r="AX34">
            <v>0</v>
          </cell>
          <cell r="AY34">
            <v>1</v>
          </cell>
          <cell r="AZ34"/>
          <cell r="BA34"/>
          <cell r="BB34"/>
          <cell r="BC34"/>
          <cell r="BD34"/>
          <cell r="BE34"/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/>
          <cell r="BN34"/>
          <cell r="BO34"/>
          <cell r="BP34"/>
          <cell r="BQ34"/>
          <cell r="BR34"/>
          <cell r="BS34"/>
          <cell r="BT34"/>
          <cell r="BU34"/>
          <cell r="BV34">
            <v>0</v>
          </cell>
          <cell r="BW34">
            <v>40</v>
          </cell>
          <cell r="BX34">
            <v>19</v>
          </cell>
          <cell r="BY34">
            <v>23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8</v>
          </cell>
          <cell r="K35">
            <v>2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10</v>
          </cell>
          <cell r="W35">
            <v>5</v>
          </cell>
          <cell r="X35">
            <v>8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13</v>
          </cell>
          <cell r="AJ35">
            <v>3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3</v>
          </cell>
          <cell r="AW35">
            <v>0</v>
          </cell>
          <cell r="AX35">
            <v>0</v>
          </cell>
          <cell r="AY35">
            <v>0</v>
          </cell>
          <cell r="AZ35"/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>
            <v>0</v>
          </cell>
          <cell r="BL35">
            <v>0</v>
          </cell>
          <cell r="BM35"/>
          <cell r="BN35"/>
          <cell r="BO35"/>
          <cell r="BP35"/>
          <cell r="BQ35"/>
          <cell r="BR35"/>
          <cell r="BS35"/>
          <cell r="BT35"/>
          <cell r="BU35"/>
          <cell r="BV35">
            <v>1</v>
          </cell>
          <cell r="BW35">
            <v>17</v>
          </cell>
          <cell r="BX35">
            <v>10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1</v>
          </cell>
          <cell r="Y36">
            <v>3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4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/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/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0</v>
          </cell>
          <cell r="BX36">
            <v>1</v>
          </cell>
          <cell r="BY36">
            <v>3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1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1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/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0</v>
          </cell>
          <cell r="BK37">
            <v>1</v>
          </cell>
          <cell r="BL37">
            <v>0</v>
          </cell>
          <cell r="BM37"/>
          <cell r="BN37"/>
          <cell r="BO37"/>
          <cell r="BP37"/>
          <cell r="BQ37"/>
          <cell r="BR37"/>
          <cell r="BS37"/>
          <cell r="BT37"/>
          <cell r="BU37"/>
          <cell r="BV37">
            <v>1</v>
          </cell>
          <cell r="BW37">
            <v>1</v>
          </cell>
          <cell r="BX37">
            <v>2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3</v>
          </cell>
          <cell r="W38">
            <v>1</v>
          </cell>
          <cell r="X38">
            <v>5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6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/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/>
          <cell r="BN38"/>
          <cell r="BO38"/>
          <cell r="BP38"/>
          <cell r="BQ38"/>
          <cell r="BR38"/>
          <cell r="BS38"/>
          <cell r="BT38"/>
          <cell r="BU38"/>
          <cell r="BV38">
            <v>1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61</v>
          </cell>
          <cell r="X39">
            <v>34</v>
          </cell>
          <cell r="Y39">
            <v>42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137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/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/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42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4</v>
          </cell>
          <cell r="X40">
            <v>8</v>
          </cell>
          <cell r="Y40">
            <v>4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16</v>
          </cell>
          <cell r="AJ40">
            <v>0</v>
          </cell>
          <cell r="AK40">
            <v>0</v>
          </cell>
          <cell r="AL40">
            <v>1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/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/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4</v>
          </cell>
          <cell r="BX40">
            <v>9</v>
          </cell>
          <cell r="BY40">
            <v>7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5</v>
          </cell>
          <cell r="W41">
            <v>0</v>
          </cell>
          <cell r="X41">
            <v>0</v>
          </cell>
          <cell r="Y41">
            <v>2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/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/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4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/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/>
          <cell r="BN42"/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13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/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/>
          <cell r="BN43"/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6</v>
          </cell>
          <cell r="BX43">
            <v>1</v>
          </cell>
          <cell r="BY43">
            <v>7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1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1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1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/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/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2</v>
          </cell>
          <cell r="BX44">
            <v>0</v>
          </cell>
          <cell r="BY44">
            <v>2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13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24</v>
          </cell>
          <cell r="W45">
            <v>20</v>
          </cell>
          <cell r="X45">
            <v>19</v>
          </cell>
          <cell r="Y45">
            <v>3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42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/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8</v>
          </cell>
          <cell r="BM45"/>
          <cell r="BN45"/>
          <cell r="BO45"/>
          <cell r="BP45"/>
          <cell r="BQ45"/>
          <cell r="BR45"/>
          <cell r="BS45"/>
          <cell r="BT45"/>
          <cell r="BU45"/>
          <cell r="BV45">
            <v>14</v>
          </cell>
          <cell r="BW45">
            <v>28</v>
          </cell>
          <cell r="BX45">
            <v>28</v>
          </cell>
          <cell r="BY45">
            <v>24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4</v>
          </cell>
          <cell r="W46">
            <v>1</v>
          </cell>
          <cell r="X46">
            <v>3</v>
          </cell>
          <cell r="Y46">
            <v>2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6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/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/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4</v>
          </cell>
          <cell r="W47">
            <v>0</v>
          </cell>
          <cell r="X47">
            <v>1</v>
          </cell>
          <cell r="Y47">
            <v>1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2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/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/>
          <cell r="BN47"/>
          <cell r="BO47"/>
          <cell r="BP47"/>
          <cell r="BQ47"/>
          <cell r="BR47"/>
          <cell r="BS47"/>
          <cell r="BT47"/>
          <cell r="BU47"/>
          <cell r="BV47">
            <v>0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2</v>
          </cell>
          <cell r="W48">
            <v>2</v>
          </cell>
          <cell r="X48">
            <v>2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4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/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/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2</v>
          </cell>
          <cell r="BX48">
            <v>3</v>
          </cell>
          <cell r="BY48">
            <v>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14</v>
          </cell>
          <cell r="W49">
            <v>1</v>
          </cell>
          <cell r="X49">
            <v>0</v>
          </cell>
          <cell r="Y49">
            <v>4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5</v>
          </cell>
          <cell r="AJ49">
            <v>1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1</v>
          </cell>
          <cell r="AW49">
            <v>0</v>
          </cell>
          <cell r="AX49">
            <v>0</v>
          </cell>
          <cell r="AY49">
            <v>0</v>
          </cell>
          <cell r="AZ49"/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/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3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/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/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12</v>
          </cell>
          <cell r="X51">
            <v>4</v>
          </cell>
          <cell r="Y51">
            <v>11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27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/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1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/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/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</v>
          </cell>
          <cell r="W53">
            <v>0</v>
          </cell>
          <cell r="X53">
            <v>5</v>
          </cell>
          <cell r="Y53">
            <v>6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11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/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/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0</v>
          </cell>
          <cell r="BX53">
            <v>6</v>
          </cell>
          <cell r="BY53">
            <v>6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6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/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/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12</v>
          </cell>
          <cell r="W55">
            <v>0</v>
          </cell>
          <cell r="X55">
            <v>1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1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/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/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5</v>
          </cell>
          <cell r="W56">
            <v>2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2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/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/>
          <cell r="BN56"/>
          <cell r="BO56"/>
          <cell r="BP56"/>
          <cell r="BQ56"/>
          <cell r="BR56"/>
          <cell r="BS56"/>
          <cell r="BT56"/>
          <cell r="BU56"/>
          <cell r="BV56">
            <v>0</v>
          </cell>
          <cell r="BW56">
            <v>5</v>
          </cell>
          <cell r="BX56">
            <v>1</v>
          </cell>
          <cell r="BY56">
            <v>1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2</v>
          </cell>
          <cell r="W57">
            <v>0</v>
          </cell>
          <cell r="X57">
            <v>4</v>
          </cell>
          <cell r="Y57">
            <v>3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7</v>
          </cell>
          <cell r="AJ57">
            <v>0</v>
          </cell>
          <cell r="AK57">
            <v>1</v>
          </cell>
          <cell r="AL57">
            <v>1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/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/>
          <cell r="BN57"/>
          <cell r="BO57"/>
          <cell r="BP57"/>
          <cell r="BQ57"/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15</v>
          </cell>
          <cell r="W58">
            <v>19</v>
          </cell>
          <cell r="X58">
            <v>7</v>
          </cell>
          <cell r="Y58">
            <v>24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50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/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/>
          <cell r="BN58"/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0</v>
          </cell>
          <cell r="X59">
            <v>0</v>
          </cell>
          <cell r="Y59">
            <v>5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5</v>
          </cell>
          <cell r="AJ59">
            <v>0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/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/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13</v>
          </cell>
          <cell r="W60">
            <v>27</v>
          </cell>
          <cell r="X60">
            <v>49</v>
          </cell>
          <cell r="Y60">
            <v>23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99</v>
          </cell>
          <cell r="AJ60">
            <v>1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/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8</v>
          </cell>
          <cell r="BK60">
            <v>16</v>
          </cell>
          <cell r="BL60">
            <v>1</v>
          </cell>
          <cell r="BM60"/>
          <cell r="BN60"/>
          <cell r="BO60"/>
          <cell r="BP60"/>
          <cell r="BQ60"/>
          <cell r="BR60"/>
          <cell r="BS60"/>
          <cell r="BT60"/>
          <cell r="BU60"/>
          <cell r="BV60">
            <v>25</v>
          </cell>
          <cell r="BW60">
            <v>38</v>
          </cell>
          <cell r="BX60">
            <v>68</v>
          </cell>
          <cell r="BY60">
            <v>32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14</v>
          </cell>
          <cell r="W61">
            <v>18</v>
          </cell>
          <cell r="X61">
            <v>3</v>
          </cell>
          <cell r="Y61">
            <v>14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35</v>
          </cell>
          <cell r="AJ61">
            <v>1</v>
          </cell>
          <cell r="AK61">
            <v>1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/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/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26</v>
          </cell>
          <cell r="BX61">
            <v>8</v>
          </cell>
          <cell r="BY61">
            <v>17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9</v>
          </cell>
          <cell r="W62">
            <v>14</v>
          </cell>
          <cell r="X62">
            <v>10</v>
          </cell>
          <cell r="Y62">
            <v>7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31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/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/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7</v>
          </cell>
          <cell r="W63">
            <v>2</v>
          </cell>
          <cell r="X63">
            <v>2</v>
          </cell>
          <cell r="Y63">
            <v>3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7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/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/>
          <cell r="BN63"/>
          <cell r="BO63"/>
          <cell r="BP63"/>
          <cell r="BQ63"/>
          <cell r="BR63"/>
          <cell r="BS63"/>
          <cell r="BT63"/>
          <cell r="BU63"/>
          <cell r="BV63">
            <v>1</v>
          </cell>
          <cell r="BW63">
            <v>5</v>
          </cell>
          <cell r="BX63">
            <v>3</v>
          </cell>
          <cell r="BY63">
            <v>7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6</v>
          </cell>
          <cell r="W64">
            <v>5</v>
          </cell>
          <cell r="X64">
            <v>7</v>
          </cell>
          <cell r="Y64">
            <v>15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27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/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/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16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3</v>
          </cell>
          <cell r="W65">
            <v>9</v>
          </cell>
          <cell r="X65">
            <v>1</v>
          </cell>
          <cell r="Y65">
            <v>4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14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/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/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5</v>
          </cell>
          <cell r="W66">
            <v>0</v>
          </cell>
          <cell r="X66">
            <v>1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1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/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/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15</v>
          </cell>
          <cell r="W67">
            <v>8</v>
          </cell>
          <cell r="X67">
            <v>7</v>
          </cell>
          <cell r="Y67">
            <v>17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32</v>
          </cell>
          <cell r="AJ67">
            <v>0</v>
          </cell>
          <cell r="AK67">
            <v>0</v>
          </cell>
          <cell r="AL67">
            <v>1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/>
          <cell r="BA67"/>
          <cell r="BB67"/>
          <cell r="BC67"/>
          <cell r="BD67"/>
          <cell r="BE67"/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/>
          <cell r="BN67"/>
          <cell r="BO67"/>
          <cell r="BP67"/>
          <cell r="BQ67"/>
          <cell r="BR67"/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/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/>
          <cell r="BN68"/>
          <cell r="BO68"/>
          <cell r="BP68"/>
          <cell r="BQ68"/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7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7</v>
          </cell>
          <cell r="W69">
            <v>2</v>
          </cell>
          <cell r="X69">
            <v>1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3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/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/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9</v>
          </cell>
          <cell r="BX69">
            <v>1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2</v>
          </cell>
          <cell r="X70">
            <v>1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3</v>
          </cell>
          <cell r="AJ70">
            <v>1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/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/>
          <cell r="BN70"/>
          <cell r="BO70"/>
          <cell r="BP70"/>
          <cell r="BQ70"/>
          <cell r="BR70"/>
          <cell r="BS70"/>
          <cell r="BT70"/>
          <cell r="BU70"/>
          <cell r="BV70">
            <v>0</v>
          </cell>
          <cell r="BW70">
            <v>4</v>
          </cell>
          <cell r="BX70">
            <v>1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13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54</v>
          </cell>
          <cell r="W71">
            <v>12</v>
          </cell>
          <cell r="X71">
            <v>3</v>
          </cell>
          <cell r="Y71">
            <v>7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22</v>
          </cell>
          <cell r="AJ71">
            <v>0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/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/>
          <cell r="BN71"/>
          <cell r="BO71"/>
          <cell r="BP71"/>
          <cell r="BQ71"/>
          <cell r="BR71"/>
          <cell r="BS71"/>
          <cell r="BT71"/>
          <cell r="BU71"/>
          <cell r="BV71">
            <v>4</v>
          </cell>
          <cell r="BW71">
            <v>37</v>
          </cell>
          <cell r="BX71">
            <v>23</v>
          </cell>
          <cell r="BY71">
            <v>20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8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18</v>
          </cell>
          <cell r="W72">
            <v>8</v>
          </cell>
          <cell r="X72">
            <v>7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15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/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/>
          <cell r="BN72"/>
          <cell r="BO72"/>
          <cell r="BP72"/>
          <cell r="BQ72"/>
          <cell r="BR72"/>
          <cell r="BS72"/>
          <cell r="BT72"/>
          <cell r="BU72"/>
          <cell r="BV72">
            <v>0</v>
          </cell>
          <cell r="BW72">
            <v>15</v>
          </cell>
          <cell r="BX72">
            <v>10</v>
          </cell>
          <cell r="BY72">
            <v>8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1</v>
          </cell>
          <cell r="L73">
            <v>2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4</v>
          </cell>
          <cell r="W73">
            <v>7</v>
          </cell>
          <cell r="X73">
            <v>1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8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/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/>
          <cell r="BN73"/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8</v>
          </cell>
          <cell r="BX73">
            <v>2</v>
          </cell>
          <cell r="BY73">
            <v>2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5</v>
          </cell>
          <cell r="W74">
            <v>4</v>
          </cell>
          <cell r="X74">
            <v>0</v>
          </cell>
          <cell r="Y74">
            <v>2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6</v>
          </cell>
          <cell r="AJ74">
            <v>0</v>
          </cell>
          <cell r="AK74">
            <v>0</v>
          </cell>
          <cell r="AL74">
            <v>2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/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/>
          <cell r="BN74"/>
          <cell r="BO74"/>
          <cell r="BP74"/>
          <cell r="BQ74"/>
          <cell r="BR74"/>
          <cell r="BS74"/>
          <cell r="BT74"/>
          <cell r="BU74"/>
          <cell r="BV74">
            <v>0</v>
          </cell>
          <cell r="BW74">
            <v>6</v>
          </cell>
          <cell r="BX74">
            <v>1</v>
          </cell>
          <cell r="BY74">
            <v>6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10</v>
          </cell>
          <cell r="K75">
            <v>0</v>
          </cell>
          <cell r="L75">
            <v>2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12</v>
          </cell>
          <cell r="W75">
            <v>2</v>
          </cell>
          <cell r="X75">
            <v>0</v>
          </cell>
          <cell r="Y75">
            <v>3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5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/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/>
          <cell r="BN75"/>
          <cell r="BO75"/>
          <cell r="BP75"/>
          <cell r="BQ75"/>
          <cell r="BR75"/>
          <cell r="BS75"/>
          <cell r="BT75"/>
          <cell r="BU75"/>
          <cell r="BV75">
            <v>0</v>
          </cell>
          <cell r="BW75">
            <v>12</v>
          </cell>
          <cell r="BX75">
            <v>0</v>
          </cell>
          <cell r="BY75">
            <v>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2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5</v>
          </cell>
          <cell r="W76">
            <v>8</v>
          </cell>
          <cell r="X76">
            <v>1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9</v>
          </cell>
          <cell r="AJ76">
            <v>1</v>
          </cell>
          <cell r="AK76">
            <v>0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/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/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2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29</v>
          </cell>
          <cell r="W77">
            <v>19</v>
          </cell>
          <cell r="X77">
            <v>15</v>
          </cell>
          <cell r="Y77">
            <v>10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44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/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/>
          <cell r="BN77"/>
          <cell r="BO77"/>
          <cell r="BP77"/>
          <cell r="BQ77"/>
          <cell r="BR77"/>
          <cell r="BS77"/>
          <cell r="BT77"/>
          <cell r="BU77"/>
          <cell r="BV77">
            <v>1</v>
          </cell>
          <cell r="BW77">
            <v>34</v>
          </cell>
          <cell r="BX77">
            <v>21</v>
          </cell>
          <cell r="BY77">
            <v>19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5</v>
          </cell>
          <cell r="W78">
            <v>5</v>
          </cell>
          <cell r="X78">
            <v>5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10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/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/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10</v>
          </cell>
          <cell r="BX78">
            <v>5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1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1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/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/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0</v>
          </cell>
          <cell r="BX79">
            <v>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0</v>
          </cell>
          <cell r="L80">
            <v>2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3</v>
          </cell>
          <cell r="W80">
            <v>0</v>
          </cell>
          <cell r="X80">
            <v>0</v>
          </cell>
          <cell r="Y80">
            <v>2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2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/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/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1</v>
          </cell>
          <cell r="BX80">
            <v>0</v>
          </cell>
          <cell r="BY80">
            <v>4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8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35</v>
          </cell>
          <cell r="W81">
            <v>18</v>
          </cell>
          <cell r="X81">
            <v>4</v>
          </cell>
          <cell r="Y81">
            <v>12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34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/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/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20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9</v>
          </cell>
          <cell r="K82">
            <v>4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13</v>
          </cell>
          <cell r="W82">
            <v>95</v>
          </cell>
          <cell r="X82">
            <v>31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126</v>
          </cell>
          <cell r="AJ82">
            <v>2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/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/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106</v>
          </cell>
          <cell r="BX82">
            <v>35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/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/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12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12</v>
          </cell>
          <cell r="W84">
            <v>11</v>
          </cell>
          <cell r="X84">
            <v>4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15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/>
          <cell r="BA84"/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/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11</v>
          </cell>
          <cell r="BX84">
            <v>16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14</v>
          </cell>
          <cell r="W85">
            <v>0</v>
          </cell>
          <cell r="X85">
            <v>4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4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/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0</v>
          </cell>
          <cell r="BM85"/>
          <cell r="BN85"/>
          <cell r="BO85"/>
          <cell r="BP85"/>
          <cell r="BQ85"/>
          <cell r="BR85"/>
          <cell r="BS85"/>
          <cell r="BT85"/>
          <cell r="BU85"/>
          <cell r="BV85">
            <v>1</v>
          </cell>
          <cell r="BW85">
            <v>12</v>
          </cell>
          <cell r="BX85">
            <v>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3</v>
          </cell>
          <cell r="W86">
            <v>7</v>
          </cell>
          <cell r="X86">
            <v>2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9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/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/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5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5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/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/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0</v>
          </cell>
          <cell r="BX87">
            <v>5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/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/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/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/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/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/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/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/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/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/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/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/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/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/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/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/>
          <cell r="BN95"/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0</v>
          </cell>
          <cell r="L96">
            <v>7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16</v>
          </cell>
          <cell r="W96">
            <v>3</v>
          </cell>
          <cell r="X96">
            <v>3</v>
          </cell>
          <cell r="Y96">
            <v>20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26</v>
          </cell>
          <cell r="AJ96">
            <v>0</v>
          </cell>
          <cell r="AK96">
            <v>0</v>
          </cell>
          <cell r="AL96">
            <v>2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2</v>
          </cell>
          <cell r="AW96">
            <v>0</v>
          </cell>
          <cell r="AX96">
            <v>0</v>
          </cell>
          <cell r="AY96">
            <v>0</v>
          </cell>
          <cell r="AZ96"/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/>
          <cell r="BN96"/>
          <cell r="BO96"/>
          <cell r="BP96"/>
          <cell r="BQ96"/>
          <cell r="BR96"/>
          <cell r="BS96"/>
          <cell r="BT96"/>
          <cell r="BU96"/>
          <cell r="BV96">
            <v>0</v>
          </cell>
          <cell r="BW96">
            <v>12</v>
          </cell>
          <cell r="BX96">
            <v>3</v>
          </cell>
          <cell r="BY96">
            <v>29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4</v>
          </cell>
          <cell r="X97">
            <v>3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7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/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/>
          <cell r="BN97"/>
          <cell r="BO97"/>
          <cell r="BP97"/>
          <cell r="BQ97"/>
          <cell r="BR97"/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6</v>
          </cell>
          <cell r="W98">
            <v>1</v>
          </cell>
          <cell r="X98">
            <v>1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2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/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2</v>
          </cell>
          <cell r="BK98">
            <v>0</v>
          </cell>
          <cell r="BL98">
            <v>0</v>
          </cell>
          <cell r="BM98"/>
          <cell r="BN98"/>
          <cell r="BO98"/>
          <cell r="BP98"/>
          <cell r="BQ98"/>
          <cell r="BR98"/>
          <cell r="BS98"/>
          <cell r="BT98"/>
          <cell r="BU98"/>
          <cell r="BV98">
            <v>2</v>
          </cell>
          <cell r="BW98">
            <v>4</v>
          </cell>
          <cell r="BX98">
            <v>6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2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2</v>
          </cell>
          <cell r="W99">
            <v>0</v>
          </cell>
          <cell r="X99">
            <v>0</v>
          </cell>
          <cell r="Y99">
            <v>5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5</v>
          </cell>
          <cell r="AJ99">
            <v>0</v>
          </cell>
          <cell r="AK99">
            <v>0</v>
          </cell>
          <cell r="AL99">
            <v>1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/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/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8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1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4</v>
          </cell>
          <cell r="W100">
            <v>3</v>
          </cell>
          <cell r="X100">
            <v>3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6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/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/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6</v>
          </cell>
          <cell r="BX100">
            <v>3</v>
          </cell>
          <cell r="BY100">
            <v>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2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2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/>
          <cell r="BA101"/>
          <cell r="BB101"/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/>
          <cell r="BN101"/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0</v>
          </cell>
          <cell r="BX101">
            <v>2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1</v>
          </cell>
          <cell r="AK102">
            <v>1</v>
          </cell>
          <cell r="AL102">
            <v>2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4</v>
          </cell>
          <cell r="AW102">
            <v>0</v>
          </cell>
          <cell r="AX102">
            <v>0</v>
          </cell>
          <cell r="AY102">
            <v>0</v>
          </cell>
          <cell r="AZ102"/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/>
          <cell r="BN102"/>
          <cell r="BO102"/>
          <cell r="BP102"/>
          <cell r="BQ102"/>
          <cell r="BR102"/>
          <cell r="BS102"/>
          <cell r="BT102"/>
          <cell r="BU102"/>
          <cell r="BV102">
            <v>27</v>
          </cell>
          <cell r="BW102">
            <v>6</v>
          </cell>
          <cell r="BX102">
            <v>17</v>
          </cell>
          <cell r="BY102">
            <v>18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12</v>
          </cell>
          <cell r="W103">
            <v>0</v>
          </cell>
          <cell r="X103">
            <v>1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1</v>
          </cell>
          <cell r="AJ103">
            <v>0</v>
          </cell>
          <cell r="AK103">
            <v>1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/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/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/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/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4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/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/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19</v>
          </cell>
          <cell r="W106">
            <v>16</v>
          </cell>
          <cell r="X106">
            <v>9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25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/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/>
          <cell r="BN106"/>
          <cell r="BO106"/>
          <cell r="BP106"/>
          <cell r="BQ106"/>
          <cell r="BR106"/>
          <cell r="BS106"/>
          <cell r="BT106"/>
          <cell r="BU106"/>
          <cell r="BV106">
            <v>0</v>
          </cell>
          <cell r="BW106">
            <v>21</v>
          </cell>
          <cell r="BX106">
            <v>23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6</v>
          </cell>
          <cell r="W107">
            <v>15</v>
          </cell>
          <cell r="X107">
            <v>45</v>
          </cell>
          <cell r="Y107">
            <v>20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80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/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/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16</v>
          </cell>
          <cell r="BX107">
            <v>50</v>
          </cell>
          <cell r="BY107">
            <v>20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/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/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6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6</v>
          </cell>
          <cell r="W109">
            <v>0</v>
          </cell>
          <cell r="X109">
            <v>15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15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/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/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0</v>
          </cell>
          <cell r="BX109">
            <v>21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10</v>
          </cell>
          <cell r="X110">
            <v>10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20</v>
          </cell>
          <cell r="AJ110">
            <v>2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2</v>
          </cell>
          <cell r="AW110">
            <v>0</v>
          </cell>
          <cell r="AX110">
            <v>0</v>
          </cell>
          <cell r="AY110">
            <v>0</v>
          </cell>
          <cell r="AZ110"/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/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12</v>
          </cell>
          <cell r="BX110">
            <v>12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8</v>
          </cell>
          <cell r="W111">
            <v>3</v>
          </cell>
          <cell r="X111">
            <v>7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10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/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/>
          <cell r="BN111"/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10</v>
          </cell>
          <cell r="BX111">
            <v>8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3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/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/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1</v>
          </cell>
          <cell r="BX112">
            <v>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3</v>
          </cell>
          <cell r="W113">
            <v>3</v>
          </cell>
          <cell r="X113">
            <v>2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5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/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/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4</v>
          </cell>
          <cell r="L114">
            <v>6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19</v>
          </cell>
          <cell r="W114">
            <v>21</v>
          </cell>
          <cell r="X114">
            <v>14</v>
          </cell>
          <cell r="Y114">
            <v>8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43</v>
          </cell>
          <cell r="AJ114">
            <v>0</v>
          </cell>
          <cell r="AK114">
            <v>1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1</v>
          </cell>
          <cell r="AW114">
            <v>0</v>
          </cell>
          <cell r="AX114">
            <v>0</v>
          </cell>
          <cell r="AY114">
            <v>0</v>
          </cell>
          <cell r="AZ114"/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/>
          <cell r="BN114"/>
          <cell r="BO114"/>
          <cell r="BP114"/>
          <cell r="BQ114"/>
          <cell r="BR114"/>
          <cell r="BS114"/>
          <cell r="BT114"/>
          <cell r="BU114"/>
          <cell r="BV114">
            <v>2</v>
          </cell>
          <cell r="BW114">
            <v>30</v>
          </cell>
          <cell r="BX114">
            <v>21</v>
          </cell>
          <cell r="BY114">
            <v>14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/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/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/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/>
          <cell r="BN116"/>
          <cell r="BO116"/>
          <cell r="BP116"/>
          <cell r="BQ116"/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3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3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/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/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12</v>
          </cell>
          <cell r="K118">
            <v>13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25</v>
          </cell>
          <cell r="W118">
            <v>3</v>
          </cell>
          <cell r="X118">
            <v>3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6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/>
          <cell r="BA118"/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/>
          <cell r="BN118"/>
          <cell r="BO118"/>
          <cell r="BP118"/>
          <cell r="BQ118"/>
          <cell r="BR118"/>
          <cell r="BS118"/>
          <cell r="BT118"/>
          <cell r="BU118"/>
          <cell r="BV118">
            <v>0</v>
          </cell>
          <cell r="BW118">
            <v>15</v>
          </cell>
          <cell r="BX118">
            <v>16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1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</v>
          </cell>
          <cell r="W119">
            <v>4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4</v>
          </cell>
          <cell r="AJ119">
            <v>1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/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/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6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6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6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/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/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3</v>
          </cell>
          <cell r="W121">
            <v>9</v>
          </cell>
          <cell r="X121">
            <v>0</v>
          </cell>
          <cell r="Y121">
            <v>1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10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/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/>
          <cell r="BN121"/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12</v>
          </cell>
          <cell r="BX121">
            <v>0</v>
          </cell>
          <cell r="BY121">
            <v>1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5</v>
          </cell>
          <cell r="W122">
            <v>6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6</v>
          </cell>
          <cell r="AJ122">
            <v>0</v>
          </cell>
          <cell r="AK122">
            <v>0</v>
          </cell>
          <cell r="AL122">
            <v>1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/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/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11</v>
          </cell>
          <cell r="BX122">
            <v>0</v>
          </cell>
          <cell r="BY122">
            <v>1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3</v>
          </cell>
          <cell r="K123">
            <v>1</v>
          </cell>
          <cell r="L123">
            <v>1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5</v>
          </cell>
          <cell r="W123">
            <v>26</v>
          </cell>
          <cell r="X123">
            <v>20</v>
          </cell>
          <cell r="Y123">
            <v>14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60</v>
          </cell>
          <cell r="AJ123">
            <v>1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/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/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30</v>
          </cell>
          <cell r="BX123">
            <v>21</v>
          </cell>
          <cell r="BY123">
            <v>15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0</v>
          </cell>
          <cell r="X124">
            <v>3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3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/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/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12</v>
          </cell>
          <cell r="W125">
            <v>12</v>
          </cell>
          <cell r="X125">
            <v>22</v>
          </cell>
          <cell r="Y125">
            <v>3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37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/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/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3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15</v>
          </cell>
          <cell r="W126">
            <v>16</v>
          </cell>
          <cell r="X126">
            <v>2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18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/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/>
          <cell r="BN126"/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23</v>
          </cell>
          <cell r="BX126">
            <v>10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/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/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1</v>
          </cell>
          <cell r="X128">
            <v>2</v>
          </cell>
          <cell r="Y128">
            <v>2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5</v>
          </cell>
          <cell r="AJ128">
            <v>0</v>
          </cell>
          <cell r="AK128">
            <v>1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/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/>
          <cell r="BN128"/>
          <cell r="BO128"/>
          <cell r="BP128"/>
          <cell r="BQ128"/>
          <cell r="BR128"/>
          <cell r="BS128"/>
          <cell r="BT128"/>
          <cell r="BU128"/>
          <cell r="BV128">
            <v>1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19</v>
          </cell>
          <cell r="W129">
            <v>1</v>
          </cell>
          <cell r="X129">
            <v>3</v>
          </cell>
          <cell r="Y129">
            <v>8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12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/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/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4</v>
          </cell>
          <cell r="W130">
            <v>6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6</v>
          </cell>
          <cell r="AJ130">
            <v>1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/>
          <cell r="BA130"/>
          <cell r="BB130"/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/>
          <cell r="BN130"/>
          <cell r="BO130"/>
          <cell r="BP130"/>
          <cell r="BQ130"/>
          <cell r="BR130"/>
          <cell r="BS130"/>
          <cell r="BT130"/>
          <cell r="BU130"/>
          <cell r="BV130">
            <v>0</v>
          </cell>
          <cell r="BW130">
            <v>11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/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/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/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/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8</v>
          </cell>
          <cell r="W133">
            <v>0</v>
          </cell>
          <cell r="X133">
            <v>1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1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/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/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11</v>
          </cell>
          <cell r="W134">
            <v>45</v>
          </cell>
          <cell r="X134">
            <v>14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59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/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/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51</v>
          </cell>
          <cell r="BX134">
            <v>19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/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/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/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/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1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1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1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/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/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2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/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/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2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/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/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4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31</v>
          </cell>
          <cell r="W140">
            <v>4</v>
          </cell>
          <cell r="X140">
            <v>10</v>
          </cell>
          <cell r="Y140">
            <v>4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18</v>
          </cell>
          <cell r="AJ140">
            <v>0</v>
          </cell>
          <cell r="AK140">
            <v>1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0</v>
          </cell>
          <cell r="AY140">
            <v>0</v>
          </cell>
          <cell r="AZ140"/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/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8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30</v>
          </cell>
          <cell r="W141">
            <v>9</v>
          </cell>
          <cell r="X141">
            <v>3</v>
          </cell>
          <cell r="Y141">
            <v>1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13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/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/>
          <cell r="BN141"/>
          <cell r="BO141"/>
          <cell r="BP141"/>
          <cell r="BQ141"/>
          <cell r="BR141"/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/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/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/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/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/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/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/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/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/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/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6</v>
          </cell>
          <cell r="W147">
            <v>3</v>
          </cell>
          <cell r="X147">
            <v>5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8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/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/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4</v>
          </cell>
          <cell r="W148">
            <v>3</v>
          </cell>
          <cell r="X148">
            <v>5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8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/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/>
          <cell r="BN148"/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</v>
          </cell>
          <cell r="W149">
            <v>1</v>
          </cell>
          <cell r="X149">
            <v>1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/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/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6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6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/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/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0</v>
          </cell>
          <cell r="X151">
            <v>1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1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/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/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2</v>
          </cell>
          <cell r="W152">
            <v>5</v>
          </cell>
          <cell r="X152">
            <v>1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6</v>
          </cell>
          <cell r="AJ152">
            <v>1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/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/>
          <cell r="BN152"/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8</v>
          </cell>
          <cell r="BX152">
            <v>1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>
            <v>12</v>
          </cell>
          <cell r="X153">
            <v>10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22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/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/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12</v>
          </cell>
          <cell r="W154">
            <v>1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/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/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29</v>
          </cell>
          <cell r="K155">
            <v>18</v>
          </cell>
          <cell r="L155">
            <v>14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61</v>
          </cell>
          <cell r="W155">
            <v>84</v>
          </cell>
          <cell r="X155">
            <v>23</v>
          </cell>
          <cell r="Y155">
            <v>23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130</v>
          </cell>
          <cell r="AJ155">
            <v>1</v>
          </cell>
          <cell r="AK155">
            <v>1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/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17</v>
          </cell>
          <cell r="BK155">
            <v>18</v>
          </cell>
          <cell r="BL155">
            <v>23</v>
          </cell>
          <cell r="BM155"/>
          <cell r="BN155"/>
          <cell r="BO155"/>
          <cell r="BP155"/>
          <cell r="BQ155"/>
          <cell r="BR155"/>
          <cell r="BS155"/>
          <cell r="BT155"/>
          <cell r="BU155"/>
          <cell r="BV155">
            <v>58</v>
          </cell>
          <cell r="BW155">
            <v>131</v>
          </cell>
          <cell r="BX155">
            <v>60</v>
          </cell>
          <cell r="BY155">
            <v>60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</v>
          </cell>
          <cell r="X156">
            <v>5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8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/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/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5</v>
          </cell>
          <cell r="W157">
            <v>15</v>
          </cell>
          <cell r="X157">
            <v>10</v>
          </cell>
          <cell r="Y157">
            <v>7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32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/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/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1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/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/>
          <cell r="BN158"/>
          <cell r="BO158"/>
          <cell r="BP158"/>
          <cell r="BQ158"/>
          <cell r="BR158"/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25</v>
          </cell>
          <cell r="W159">
            <v>14</v>
          </cell>
          <cell r="X159">
            <v>18</v>
          </cell>
          <cell r="Y159">
            <v>26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58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/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/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3</v>
          </cell>
          <cell r="W160">
            <v>16</v>
          </cell>
          <cell r="X160">
            <v>13</v>
          </cell>
          <cell r="Y160">
            <v>19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48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/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/>
          <cell r="BN160"/>
          <cell r="BO160"/>
          <cell r="BP160"/>
          <cell r="BQ160"/>
          <cell r="BR160"/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10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/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/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5</v>
          </cell>
          <cell r="X162">
            <v>0</v>
          </cell>
          <cell r="Y162">
            <v>1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6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/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/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/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/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3</v>
          </cell>
          <cell r="W164">
            <v>4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4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/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/>
          <cell r="BN164"/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1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/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/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24</v>
          </cell>
          <cell r="X166">
            <v>18</v>
          </cell>
          <cell r="Y166">
            <v>29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71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/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/>
          <cell r="BN166"/>
          <cell r="BO166"/>
          <cell r="BP166"/>
          <cell r="BQ166"/>
          <cell r="BR166"/>
          <cell r="BS166"/>
          <cell r="BT166"/>
          <cell r="BU166"/>
          <cell r="BV166">
            <v>0</v>
          </cell>
          <cell r="BW166">
            <v>27</v>
          </cell>
          <cell r="BX166">
            <v>18</v>
          </cell>
          <cell r="BY166">
            <v>34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6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23</v>
          </cell>
          <cell r="W167">
            <v>7</v>
          </cell>
          <cell r="X167">
            <v>4</v>
          </cell>
          <cell r="Y167">
            <v>1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12</v>
          </cell>
          <cell r="AJ167">
            <v>0</v>
          </cell>
          <cell r="AK167">
            <v>1</v>
          </cell>
          <cell r="AL167">
            <v>1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2</v>
          </cell>
          <cell r="AW167">
            <v>0</v>
          </cell>
          <cell r="AX167">
            <v>0</v>
          </cell>
          <cell r="AY167">
            <v>0</v>
          </cell>
          <cell r="AZ167"/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/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8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2</v>
          </cell>
          <cell r="W168">
            <v>3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3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/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/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5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22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/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/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6</v>
          </cell>
          <cell r="W170">
            <v>5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5</v>
          </cell>
          <cell r="AJ170">
            <v>1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1</v>
          </cell>
          <cell r="AW170">
            <v>0</v>
          </cell>
          <cell r="AX170">
            <v>0</v>
          </cell>
          <cell r="AY170">
            <v>0</v>
          </cell>
          <cell r="AZ170"/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/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3</v>
          </cell>
          <cell r="W171">
            <v>1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1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/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/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3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/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/>
          <cell r="BN172"/>
          <cell r="BO172"/>
          <cell r="BP172"/>
          <cell r="BQ172"/>
          <cell r="BR172"/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31</v>
          </cell>
          <cell r="W173">
            <v>1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1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/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/>
          <cell r="BN173"/>
          <cell r="BO173"/>
          <cell r="BP173"/>
          <cell r="BQ173"/>
          <cell r="BR173"/>
          <cell r="BS173"/>
          <cell r="BT173"/>
          <cell r="BU173"/>
          <cell r="BV173">
            <v>0</v>
          </cell>
          <cell r="BW173">
            <v>14</v>
          </cell>
          <cell r="BX173">
            <v>18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4</v>
          </cell>
          <cell r="W174">
            <v>25</v>
          </cell>
          <cell r="X174">
            <v>15</v>
          </cell>
          <cell r="Y174">
            <v>39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79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/>
          <cell r="BA174"/>
          <cell r="BB174"/>
          <cell r="BC174"/>
          <cell r="BD174"/>
          <cell r="BE174"/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/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44</v>
          </cell>
          <cell r="W175">
            <v>0</v>
          </cell>
          <cell r="X175">
            <v>5</v>
          </cell>
          <cell r="Y175">
            <v>7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12</v>
          </cell>
          <cell r="AJ175">
            <v>0</v>
          </cell>
          <cell r="AK175">
            <v>0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/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/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6</v>
          </cell>
          <cell r="BY175">
            <v>11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98</v>
          </cell>
          <cell r="W176">
            <v>9</v>
          </cell>
          <cell r="X176">
            <v>9</v>
          </cell>
          <cell r="Y176">
            <v>3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21</v>
          </cell>
          <cell r="AJ176">
            <v>0</v>
          </cell>
          <cell r="AK176">
            <v>0</v>
          </cell>
          <cell r="AL176">
            <v>1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/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/>
          <cell r="BN176"/>
          <cell r="BO176"/>
          <cell r="BP176"/>
          <cell r="BQ176"/>
          <cell r="BR176"/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32</v>
          </cell>
          <cell r="W177">
            <v>4</v>
          </cell>
          <cell r="X177">
            <v>2</v>
          </cell>
          <cell r="Y177">
            <v>3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9</v>
          </cell>
          <cell r="AJ177">
            <v>1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/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/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23</v>
          </cell>
          <cell r="W178">
            <v>0</v>
          </cell>
          <cell r="X178">
            <v>1</v>
          </cell>
          <cell r="Y178">
            <v>1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/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/>
          <cell r="BN178"/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10</v>
          </cell>
          <cell r="W179">
            <v>4</v>
          </cell>
          <cell r="X179">
            <v>2</v>
          </cell>
          <cell r="Y179">
            <v>1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7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/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/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10</v>
          </cell>
          <cell r="W180">
            <v>24</v>
          </cell>
          <cell r="X180">
            <v>11</v>
          </cell>
          <cell r="Y180">
            <v>19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54</v>
          </cell>
          <cell r="AJ180">
            <v>1</v>
          </cell>
          <cell r="AK180">
            <v>0</v>
          </cell>
          <cell r="AL180">
            <v>1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/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/>
          <cell r="BN180"/>
          <cell r="BO180"/>
          <cell r="BP180"/>
          <cell r="BQ180"/>
          <cell r="BR180"/>
          <cell r="BS180"/>
          <cell r="BT180"/>
          <cell r="BU180"/>
          <cell r="BV180">
            <v>0</v>
          </cell>
          <cell r="BW180">
            <v>27</v>
          </cell>
          <cell r="BX180">
            <v>17</v>
          </cell>
          <cell r="BY180">
            <v>22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14</v>
          </cell>
          <cell r="W181">
            <v>13</v>
          </cell>
          <cell r="X181">
            <v>5</v>
          </cell>
          <cell r="Y181">
            <v>3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21</v>
          </cell>
          <cell r="AJ181">
            <v>0</v>
          </cell>
          <cell r="AK181">
            <v>1</v>
          </cell>
          <cell r="AL181">
            <v>1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2</v>
          </cell>
          <cell r="AW181">
            <v>0</v>
          </cell>
          <cell r="AX181">
            <v>0</v>
          </cell>
          <cell r="AY181">
            <v>0</v>
          </cell>
          <cell r="AZ181"/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/>
          <cell r="BN181"/>
          <cell r="BO181"/>
          <cell r="BP181"/>
          <cell r="BQ181"/>
          <cell r="BR181"/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1</v>
          </cell>
          <cell r="X182">
            <v>1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2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/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/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2</v>
          </cell>
          <cell r="W183">
            <v>10</v>
          </cell>
          <cell r="X183">
            <v>9</v>
          </cell>
          <cell r="Y183">
            <v>8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27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/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/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/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/>
          <cell r="BN184"/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</v>
          </cell>
          <cell r="W185">
            <v>0</v>
          </cell>
          <cell r="X185">
            <v>17</v>
          </cell>
          <cell r="Y185">
            <v>16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33</v>
          </cell>
          <cell r="AJ185">
            <v>0</v>
          </cell>
          <cell r="AK185">
            <v>0</v>
          </cell>
          <cell r="AL185">
            <v>1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/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/>
          <cell r="BN185"/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0</v>
          </cell>
          <cell r="BX185">
            <v>17</v>
          </cell>
          <cell r="BY185">
            <v>18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/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/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5</v>
          </cell>
          <cell r="W187">
            <v>2</v>
          </cell>
          <cell r="X187">
            <v>1</v>
          </cell>
          <cell r="Y187">
            <v>1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4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/>
          <cell r="BA187"/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/>
          <cell r="BN187"/>
          <cell r="BO187"/>
          <cell r="BP187"/>
          <cell r="BQ187"/>
          <cell r="BR187"/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10</v>
          </cell>
          <cell r="W188">
            <v>6</v>
          </cell>
          <cell r="X188">
            <v>8</v>
          </cell>
          <cell r="Y188">
            <v>2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16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/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/>
          <cell r="BN188"/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7</v>
          </cell>
          <cell r="BX188">
            <v>11</v>
          </cell>
          <cell r="BY188">
            <v>8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3</v>
          </cell>
          <cell r="W189">
            <v>9</v>
          </cell>
          <cell r="X189">
            <v>15</v>
          </cell>
          <cell r="Y189">
            <v>10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34</v>
          </cell>
          <cell r="AJ189">
            <v>1</v>
          </cell>
          <cell r="AK189">
            <v>1</v>
          </cell>
          <cell r="AL189">
            <v>0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2</v>
          </cell>
          <cell r="AW189">
            <v>0</v>
          </cell>
          <cell r="AX189">
            <v>0</v>
          </cell>
          <cell r="AY189">
            <v>0</v>
          </cell>
          <cell r="AZ189"/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/>
          <cell r="BN189"/>
          <cell r="BO189"/>
          <cell r="BP189"/>
          <cell r="BQ189"/>
          <cell r="BR189"/>
          <cell r="BS189"/>
          <cell r="BT189"/>
          <cell r="BU189"/>
          <cell r="BV189">
            <v>10</v>
          </cell>
          <cell r="BW189">
            <v>16</v>
          </cell>
          <cell r="BX189">
            <v>21</v>
          </cell>
          <cell r="BY189">
            <v>12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1</v>
          </cell>
          <cell r="X190">
            <v>0</v>
          </cell>
          <cell r="Y190">
            <v>2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3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/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/>
          <cell r="BN190"/>
          <cell r="BO190"/>
          <cell r="BP190"/>
          <cell r="BQ190"/>
          <cell r="BR190"/>
          <cell r="BS190"/>
          <cell r="BT190"/>
          <cell r="BU190"/>
          <cell r="BV190">
            <v>4</v>
          </cell>
          <cell r="BW190">
            <v>7</v>
          </cell>
          <cell r="BX190">
            <v>1</v>
          </cell>
          <cell r="BY190">
            <v>7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1</v>
          </cell>
          <cell r="X191">
            <v>2</v>
          </cell>
          <cell r="Y191">
            <v>8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11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/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/>
          <cell r="BN191"/>
          <cell r="BO191"/>
          <cell r="BP191"/>
          <cell r="BQ191"/>
          <cell r="BR191"/>
          <cell r="BS191"/>
          <cell r="BT191"/>
          <cell r="BU191"/>
          <cell r="BV191">
            <v>0</v>
          </cell>
          <cell r="BW191">
            <v>1</v>
          </cell>
          <cell r="BX191">
            <v>2</v>
          </cell>
          <cell r="BY191">
            <v>8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8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/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/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3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/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/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/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/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45</v>
          </cell>
          <cell r="W195">
            <v>3</v>
          </cell>
          <cell r="X195">
            <v>11</v>
          </cell>
          <cell r="Y195">
            <v>64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78</v>
          </cell>
          <cell r="AJ195">
            <v>0</v>
          </cell>
          <cell r="AK195">
            <v>0</v>
          </cell>
          <cell r="AL195">
            <v>1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/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/>
          <cell r="BN195"/>
          <cell r="BO195"/>
          <cell r="BP195"/>
          <cell r="BQ195"/>
          <cell r="BR195"/>
          <cell r="BS195"/>
          <cell r="BT195"/>
          <cell r="BU195"/>
          <cell r="BV195">
            <v>3</v>
          </cell>
          <cell r="BW195">
            <v>37</v>
          </cell>
          <cell r="BX195">
            <v>15</v>
          </cell>
          <cell r="BY195">
            <v>75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11</v>
          </cell>
          <cell r="W196">
            <v>2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2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/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/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15</v>
          </cell>
          <cell r="W197">
            <v>11</v>
          </cell>
          <cell r="X197">
            <v>19</v>
          </cell>
          <cell r="Y197">
            <v>23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53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/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/>
          <cell r="BN197"/>
          <cell r="BO197"/>
          <cell r="BP197"/>
          <cell r="BQ197"/>
          <cell r="BR197"/>
          <cell r="BS197"/>
          <cell r="BT197"/>
          <cell r="BU197"/>
          <cell r="BV197">
            <v>0</v>
          </cell>
          <cell r="BW197">
            <v>12</v>
          </cell>
          <cell r="BX197">
            <v>21</v>
          </cell>
          <cell r="BY197">
            <v>35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2</v>
          </cell>
          <cell r="W198">
            <v>1</v>
          </cell>
          <cell r="X198">
            <v>4</v>
          </cell>
          <cell r="Y198">
            <v>6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11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/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/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4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/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/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6</v>
          </cell>
          <cell r="W200">
            <v>2</v>
          </cell>
          <cell r="X200">
            <v>2</v>
          </cell>
          <cell r="Y200">
            <v>13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17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/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/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6</v>
          </cell>
          <cell r="BX200">
            <v>4</v>
          </cell>
          <cell r="BY200">
            <v>13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4</v>
          </cell>
          <cell r="W201">
            <v>9</v>
          </cell>
          <cell r="X201">
            <v>10</v>
          </cell>
          <cell r="Y201">
            <v>22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41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/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/>
          <cell r="BN201"/>
          <cell r="BO201"/>
          <cell r="BP201"/>
          <cell r="BQ201"/>
          <cell r="BR201"/>
          <cell r="BS201"/>
          <cell r="BT201"/>
          <cell r="BU201"/>
          <cell r="BV201">
            <v>1</v>
          </cell>
          <cell r="BW201">
            <v>12</v>
          </cell>
          <cell r="BX201">
            <v>10</v>
          </cell>
          <cell r="BY201">
            <v>24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8</v>
          </cell>
          <cell r="W202">
            <v>6</v>
          </cell>
          <cell r="X202">
            <v>1</v>
          </cell>
          <cell r="Y202">
            <v>4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11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/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/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7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2</v>
          </cell>
          <cell r="W203">
            <v>2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2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/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/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2</v>
          </cell>
          <cell r="BX203">
            <v>1</v>
          </cell>
          <cell r="BY203">
            <v>1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19</v>
          </cell>
          <cell r="AJ204">
            <v>0</v>
          </cell>
          <cell r="AK204">
            <v>0</v>
          </cell>
          <cell r="AL204">
            <v>2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2</v>
          </cell>
          <cell r="AW204">
            <v>0</v>
          </cell>
          <cell r="AX204">
            <v>0</v>
          </cell>
          <cell r="AY204">
            <v>0</v>
          </cell>
          <cell r="AZ204"/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/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4</v>
          </cell>
          <cell r="W205">
            <v>7</v>
          </cell>
          <cell r="X205">
            <v>6</v>
          </cell>
          <cell r="Y205">
            <v>4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17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/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/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3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9</v>
          </cell>
          <cell r="W206">
            <v>0</v>
          </cell>
          <cell r="X206">
            <v>1</v>
          </cell>
          <cell r="Y206">
            <v>7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8</v>
          </cell>
          <cell r="AJ206">
            <v>0</v>
          </cell>
          <cell r="AK206">
            <v>0</v>
          </cell>
          <cell r="AL206">
            <v>1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1</v>
          </cell>
          <cell r="AW206">
            <v>0</v>
          </cell>
          <cell r="AX206">
            <v>0</v>
          </cell>
          <cell r="AY206">
            <v>0</v>
          </cell>
          <cell r="AZ206"/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/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7</v>
          </cell>
          <cell r="BY206">
            <v>11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2</v>
          </cell>
          <cell r="X207">
            <v>5</v>
          </cell>
          <cell r="Y207">
            <v>5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12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/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/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8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/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/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3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/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/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/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/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/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/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9</v>
          </cell>
          <cell r="W212">
            <v>2</v>
          </cell>
          <cell r="X212">
            <v>2</v>
          </cell>
          <cell r="Y212">
            <v>4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8</v>
          </cell>
          <cell r="AJ212">
            <v>0</v>
          </cell>
          <cell r="AK212">
            <v>0</v>
          </cell>
          <cell r="AL212">
            <v>1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/>
          <cell r="BA212"/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/>
          <cell r="BN212"/>
          <cell r="BO212"/>
          <cell r="BP212"/>
          <cell r="BQ212"/>
          <cell r="BR212"/>
          <cell r="BS212"/>
          <cell r="BT212"/>
          <cell r="BU212"/>
          <cell r="BV212">
            <v>0</v>
          </cell>
          <cell r="BW212">
            <v>2</v>
          </cell>
          <cell r="BX212">
            <v>5</v>
          </cell>
          <cell r="BY212">
            <v>11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16</v>
          </cell>
          <cell r="W213">
            <v>3</v>
          </cell>
          <cell r="X213">
            <v>7</v>
          </cell>
          <cell r="Y213">
            <v>17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27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/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/>
          <cell r="BN213"/>
          <cell r="BO213"/>
          <cell r="BP213"/>
          <cell r="BQ213"/>
          <cell r="BR213"/>
          <cell r="BS213"/>
          <cell r="BT213"/>
          <cell r="BU213"/>
          <cell r="BV213">
            <v>1</v>
          </cell>
          <cell r="BW213">
            <v>5</v>
          </cell>
          <cell r="BX213">
            <v>14</v>
          </cell>
          <cell r="BY213">
            <v>25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2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13</v>
          </cell>
          <cell r="W214">
            <v>17</v>
          </cell>
          <cell r="X214">
            <v>24</v>
          </cell>
          <cell r="Y214">
            <v>22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63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/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2</v>
          </cell>
          <cell r="BL214">
            <v>3</v>
          </cell>
          <cell r="BM214"/>
          <cell r="BN214"/>
          <cell r="BO214"/>
          <cell r="BP214"/>
          <cell r="BQ214"/>
          <cell r="BR214"/>
          <cell r="BS214"/>
          <cell r="BT214"/>
          <cell r="BU214"/>
          <cell r="BV214">
            <v>5</v>
          </cell>
          <cell r="BW214">
            <v>21</v>
          </cell>
          <cell r="BX214">
            <v>33</v>
          </cell>
          <cell r="BY214">
            <v>27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14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/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/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1</v>
          </cell>
          <cell r="Y216">
            <v>1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2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/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/>
          <cell r="BN216"/>
          <cell r="BO216"/>
          <cell r="BP216"/>
          <cell r="BQ216"/>
          <cell r="BR216"/>
          <cell r="BS216"/>
          <cell r="BT216"/>
          <cell r="BU216"/>
          <cell r="BV216">
            <v>1</v>
          </cell>
          <cell r="BW216">
            <v>0</v>
          </cell>
          <cell r="BX216">
            <v>2</v>
          </cell>
          <cell r="BY216">
            <v>1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10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/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/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20</v>
          </cell>
          <cell r="AJ218">
            <v>0</v>
          </cell>
          <cell r="AK218">
            <v>0</v>
          </cell>
          <cell r="AL218">
            <v>1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/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/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3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/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/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2</v>
          </cell>
          <cell r="W220">
            <v>3</v>
          </cell>
          <cell r="X220">
            <v>2</v>
          </cell>
          <cell r="Y220">
            <v>4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9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/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/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6</v>
          </cell>
          <cell r="X221">
            <v>7</v>
          </cell>
          <cell r="Y221">
            <v>5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18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/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/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3</v>
          </cell>
          <cell r="W222">
            <v>19</v>
          </cell>
          <cell r="X222">
            <v>5</v>
          </cell>
          <cell r="Y222">
            <v>34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58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/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/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9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/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/>
          <cell r="BN223"/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20</v>
          </cell>
          <cell r="W224">
            <v>8</v>
          </cell>
          <cell r="X224">
            <v>10</v>
          </cell>
          <cell r="Y224">
            <v>18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36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/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/>
          <cell r="BN224"/>
          <cell r="BO224"/>
          <cell r="BP224"/>
          <cell r="BQ224"/>
          <cell r="BR224"/>
          <cell r="BS224"/>
          <cell r="BT224"/>
          <cell r="BU224"/>
          <cell r="BV224">
            <v>3</v>
          </cell>
          <cell r="BW224">
            <v>15</v>
          </cell>
          <cell r="BX224">
            <v>13</v>
          </cell>
          <cell r="BY224">
            <v>31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/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/>
          <cell r="BN225"/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83</v>
          </cell>
          <cell r="W226">
            <v>14</v>
          </cell>
          <cell r="X226">
            <v>28</v>
          </cell>
          <cell r="Y226">
            <v>35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77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/>
          <cell r="BA226"/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>
            <v>4</v>
          </cell>
          <cell r="BL226">
            <v>1</v>
          </cell>
          <cell r="BM226"/>
          <cell r="BN226"/>
          <cell r="BO226"/>
          <cell r="BP226"/>
          <cell r="BQ226"/>
          <cell r="BR226"/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5</v>
          </cell>
          <cell r="W227">
            <v>8</v>
          </cell>
          <cell r="X227">
            <v>15</v>
          </cell>
          <cell r="Y227">
            <v>10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33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/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/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2</v>
          </cell>
          <cell r="W228">
            <v>2</v>
          </cell>
          <cell r="X228">
            <v>4</v>
          </cell>
          <cell r="Y228">
            <v>2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8</v>
          </cell>
          <cell r="AJ228">
            <v>0</v>
          </cell>
          <cell r="AK228">
            <v>0</v>
          </cell>
          <cell r="AL228">
            <v>1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1</v>
          </cell>
          <cell r="AW228">
            <v>0</v>
          </cell>
          <cell r="AX228">
            <v>0</v>
          </cell>
          <cell r="AY228">
            <v>0</v>
          </cell>
          <cell r="AZ228"/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/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3</v>
          </cell>
          <cell r="Y229">
            <v>1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4</v>
          </cell>
          <cell r="AJ229">
            <v>0</v>
          </cell>
          <cell r="AK229">
            <v>0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/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/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27</v>
          </cell>
          <cell r="W230">
            <v>5</v>
          </cell>
          <cell r="X230">
            <v>5</v>
          </cell>
          <cell r="Y230">
            <v>26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36</v>
          </cell>
          <cell r="AJ230">
            <v>0</v>
          </cell>
          <cell r="AK230">
            <v>1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1</v>
          </cell>
          <cell r="AW230">
            <v>0</v>
          </cell>
          <cell r="AX230">
            <v>0</v>
          </cell>
          <cell r="AY230">
            <v>0</v>
          </cell>
          <cell r="AZ230"/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/>
          <cell r="BN230"/>
          <cell r="BO230"/>
          <cell r="BP230"/>
          <cell r="BQ230"/>
          <cell r="BR230"/>
          <cell r="BS230"/>
          <cell r="BT230"/>
          <cell r="BU230"/>
          <cell r="BV230">
            <v>1</v>
          </cell>
          <cell r="BW230">
            <v>7</v>
          </cell>
          <cell r="BX230">
            <v>8</v>
          </cell>
          <cell r="BY230">
            <v>50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2</v>
          </cell>
          <cell r="W231">
            <v>1</v>
          </cell>
          <cell r="X231">
            <v>1</v>
          </cell>
          <cell r="Y231">
            <v>4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6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/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/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4</v>
          </cell>
          <cell r="W232">
            <v>0</v>
          </cell>
          <cell r="X232">
            <v>0</v>
          </cell>
          <cell r="Y232">
            <v>7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7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/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/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0</v>
          </cell>
          <cell r="BX232">
            <v>0</v>
          </cell>
          <cell r="BY232">
            <v>11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27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/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/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6</v>
          </cell>
          <cell r="W234">
            <v>0</v>
          </cell>
          <cell r="X234">
            <v>4</v>
          </cell>
          <cell r="Y234">
            <v>12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16</v>
          </cell>
          <cell r="AJ234">
            <v>1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1</v>
          </cell>
          <cell r="AW234">
            <v>0</v>
          </cell>
          <cell r="AX234">
            <v>0</v>
          </cell>
          <cell r="AY234">
            <v>0</v>
          </cell>
          <cell r="AZ234"/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/>
          <cell r="BN234"/>
          <cell r="BO234"/>
          <cell r="BP234"/>
          <cell r="BQ234"/>
          <cell r="BR234"/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5</v>
          </cell>
          <cell r="X235">
            <v>0</v>
          </cell>
          <cell r="Y235">
            <v>3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8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/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/>
          <cell r="BN235"/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42</v>
          </cell>
          <cell r="L236">
            <v>48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104</v>
          </cell>
          <cell r="W236">
            <v>74</v>
          </cell>
          <cell r="X236">
            <v>72</v>
          </cell>
          <cell r="Y236">
            <v>47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193</v>
          </cell>
          <cell r="AJ236">
            <v>1</v>
          </cell>
          <cell r="AK236">
            <v>2</v>
          </cell>
          <cell r="AL236">
            <v>1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4</v>
          </cell>
          <cell r="AW236">
            <v>0</v>
          </cell>
          <cell r="AX236">
            <v>0</v>
          </cell>
          <cell r="AY236">
            <v>0</v>
          </cell>
          <cell r="AZ236"/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/>
          <cell r="BN236"/>
          <cell r="BO236"/>
          <cell r="BP236"/>
          <cell r="BQ236"/>
          <cell r="BR236"/>
          <cell r="BS236"/>
          <cell r="BT236"/>
          <cell r="BU236"/>
          <cell r="BV236">
            <v>25</v>
          </cell>
          <cell r="BW236">
            <v>102</v>
          </cell>
          <cell r="BX236">
            <v>121</v>
          </cell>
          <cell r="BY236">
            <v>103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3</v>
          </cell>
          <cell r="W237">
            <v>33</v>
          </cell>
          <cell r="X237">
            <v>25</v>
          </cell>
          <cell r="Y237">
            <v>19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77</v>
          </cell>
          <cell r="AJ237">
            <v>1</v>
          </cell>
          <cell r="AK237">
            <v>0</v>
          </cell>
          <cell r="AL237">
            <v>2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/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/>
          <cell r="BN237"/>
          <cell r="BO237"/>
          <cell r="BP237"/>
          <cell r="BQ237"/>
          <cell r="BR237"/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4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19</v>
          </cell>
          <cell r="W238">
            <v>7</v>
          </cell>
          <cell r="X238">
            <v>4</v>
          </cell>
          <cell r="Y238">
            <v>5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16</v>
          </cell>
          <cell r="AJ238">
            <v>2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2</v>
          </cell>
          <cell r="AW238">
            <v>0</v>
          </cell>
          <cell r="AX238">
            <v>0</v>
          </cell>
          <cell r="AY238">
            <v>0</v>
          </cell>
          <cell r="AZ238"/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/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9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8</v>
          </cell>
          <cell r="W239">
            <v>0</v>
          </cell>
          <cell r="X239">
            <v>3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3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/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/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3</v>
          </cell>
          <cell r="BY239">
            <v>7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4</v>
          </cell>
          <cell r="W240">
            <v>11</v>
          </cell>
          <cell r="X240">
            <v>1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12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/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/>
          <cell r="BN240"/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23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49</v>
          </cell>
          <cell r="W241">
            <v>6</v>
          </cell>
          <cell r="X241">
            <v>4</v>
          </cell>
          <cell r="Y241">
            <v>6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16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/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/>
          <cell r="BN241"/>
          <cell r="BO241"/>
          <cell r="BP241"/>
          <cell r="BQ241"/>
          <cell r="BR241"/>
          <cell r="BS241"/>
          <cell r="BT241"/>
          <cell r="BU241"/>
          <cell r="BV241">
            <v>14</v>
          </cell>
          <cell r="BW241">
            <v>29</v>
          </cell>
          <cell r="BX241">
            <v>12</v>
          </cell>
          <cell r="BY241">
            <v>38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2</v>
          </cell>
          <cell r="W242">
            <v>27</v>
          </cell>
          <cell r="X242">
            <v>31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58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/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/>
          <cell r="BN242"/>
          <cell r="BO242"/>
          <cell r="BP242"/>
          <cell r="BQ242"/>
          <cell r="BR242"/>
          <cell r="BS242"/>
          <cell r="BT242"/>
          <cell r="BU242"/>
          <cell r="BV242">
            <v>1</v>
          </cell>
          <cell r="BW242">
            <v>28</v>
          </cell>
          <cell r="BX242">
            <v>33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4</v>
          </cell>
          <cell r="W243">
            <v>32</v>
          </cell>
          <cell r="X243">
            <v>3</v>
          </cell>
          <cell r="Y243">
            <v>2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37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/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/>
          <cell r="BN243"/>
          <cell r="BO243"/>
          <cell r="BP243"/>
          <cell r="BQ243"/>
          <cell r="BR243"/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32</v>
          </cell>
          <cell r="W244">
            <v>15</v>
          </cell>
          <cell r="X244">
            <v>3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18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/>
          <cell r="BA244"/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>
            <v>4</v>
          </cell>
          <cell r="BL244">
            <v>0</v>
          </cell>
          <cell r="BM244"/>
          <cell r="BN244"/>
          <cell r="BO244"/>
          <cell r="BP244"/>
          <cell r="BQ244"/>
          <cell r="BR244"/>
          <cell r="BS244"/>
          <cell r="BT244"/>
          <cell r="BU244"/>
          <cell r="BV244">
            <v>4</v>
          </cell>
          <cell r="BW244">
            <v>35</v>
          </cell>
          <cell r="BX244">
            <v>16</v>
          </cell>
          <cell r="BY244">
            <v>3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23</v>
          </cell>
          <cell r="X245">
            <v>21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44</v>
          </cell>
          <cell r="AJ245">
            <v>1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/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0</v>
          </cell>
          <cell r="BM245"/>
          <cell r="BN245"/>
          <cell r="BO245"/>
          <cell r="BP245"/>
          <cell r="BQ245"/>
          <cell r="BR245"/>
          <cell r="BS245"/>
          <cell r="BT245"/>
          <cell r="BU245"/>
          <cell r="BV245">
            <v>2</v>
          </cell>
          <cell r="BW245">
            <v>24</v>
          </cell>
          <cell r="BX245">
            <v>23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6</v>
          </cell>
          <cell r="W246">
            <v>3</v>
          </cell>
          <cell r="X246">
            <v>1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4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/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/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4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30</v>
          </cell>
          <cell r="W247">
            <v>48</v>
          </cell>
          <cell r="X247">
            <v>6</v>
          </cell>
          <cell r="Y247">
            <v>37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91</v>
          </cell>
          <cell r="AJ247">
            <v>0</v>
          </cell>
          <cell r="AK247">
            <v>0</v>
          </cell>
          <cell r="AL247">
            <v>1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/>
          <cell r="BA247"/>
          <cell r="BB247"/>
          <cell r="BC247"/>
          <cell r="BD247"/>
          <cell r="BE247"/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/>
          <cell r="BN247"/>
          <cell r="BO247"/>
          <cell r="BP247"/>
          <cell r="BQ247"/>
          <cell r="BR247"/>
          <cell r="BS247"/>
          <cell r="BT247"/>
          <cell r="BU247"/>
          <cell r="BV247">
            <v>1</v>
          </cell>
          <cell r="BW247">
            <v>71</v>
          </cell>
          <cell r="BX247">
            <v>10</v>
          </cell>
          <cell r="BY247">
            <v>42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/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/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/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/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8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8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/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/>
          <cell r="BN250"/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8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3</v>
          </cell>
          <cell r="W251">
            <v>53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53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/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/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6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12</v>
          </cell>
          <cell r="W252">
            <v>4</v>
          </cell>
          <cell r="X252">
            <v>5</v>
          </cell>
          <cell r="Y252">
            <v>5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14</v>
          </cell>
          <cell r="AJ252">
            <v>3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3</v>
          </cell>
          <cell r="AW252">
            <v>0</v>
          </cell>
          <cell r="AX252">
            <v>0</v>
          </cell>
          <cell r="AY252">
            <v>0</v>
          </cell>
          <cell r="AZ252"/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/>
          <cell r="BN252"/>
          <cell r="BO252"/>
          <cell r="BP252"/>
          <cell r="BQ252"/>
          <cell r="BR252"/>
          <cell r="BS252"/>
          <cell r="BT252"/>
          <cell r="BU252"/>
          <cell r="BV252">
            <v>2</v>
          </cell>
          <cell r="BW252">
            <v>13</v>
          </cell>
          <cell r="BX252">
            <v>13</v>
          </cell>
          <cell r="BY252">
            <v>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4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7</v>
          </cell>
          <cell r="W253">
            <v>14</v>
          </cell>
          <cell r="X253">
            <v>11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25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/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/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17</v>
          </cell>
          <cell r="BX253">
            <v>15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1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>
            <v>4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4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/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/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5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5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/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/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5</v>
          </cell>
          <cell r="W256">
            <v>0</v>
          </cell>
          <cell r="X256">
            <v>7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7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/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/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5</v>
          </cell>
          <cell r="W257">
            <v>12</v>
          </cell>
          <cell r="X257">
            <v>15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27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/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/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7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16</v>
          </cell>
          <cell r="W258">
            <v>4</v>
          </cell>
          <cell r="X258">
            <v>1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5</v>
          </cell>
          <cell r="AJ258">
            <v>1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/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/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14</v>
          </cell>
          <cell r="BX258">
            <v>8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1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4</v>
          </cell>
          <cell r="W259">
            <v>102</v>
          </cell>
          <cell r="X259">
            <v>49</v>
          </cell>
          <cell r="Y259">
            <v>86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237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/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/>
          <cell r="BN259"/>
          <cell r="BO259"/>
          <cell r="BP259"/>
          <cell r="BQ259"/>
          <cell r="BR259"/>
          <cell r="BS259"/>
          <cell r="BT259"/>
          <cell r="BU259"/>
          <cell r="BV259">
            <v>2</v>
          </cell>
          <cell r="BW259">
            <v>107</v>
          </cell>
          <cell r="BX259">
            <v>49</v>
          </cell>
          <cell r="BY259">
            <v>87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3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7</v>
          </cell>
          <cell r="W260">
            <v>44</v>
          </cell>
          <cell r="X260">
            <v>36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80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/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/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48</v>
          </cell>
          <cell r="BX260">
            <v>39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51</v>
          </cell>
          <cell r="W261">
            <v>6</v>
          </cell>
          <cell r="X261">
            <v>2</v>
          </cell>
          <cell r="Y261">
            <v>30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38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/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/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19</v>
          </cell>
          <cell r="BX261">
            <v>33</v>
          </cell>
          <cell r="BY261">
            <v>37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4</v>
          </cell>
          <cell r="W262">
            <v>2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2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/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/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1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/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/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11</v>
          </cell>
          <cell r="W264">
            <v>20</v>
          </cell>
          <cell r="X264">
            <v>16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36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/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/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16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31</v>
          </cell>
          <cell r="W265">
            <v>0</v>
          </cell>
          <cell r="X265">
            <v>1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1</v>
          </cell>
          <cell r="AJ265">
            <v>0</v>
          </cell>
          <cell r="AK265">
            <v>0</v>
          </cell>
          <cell r="AL265">
            <v>1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1</v>
          </cell>
          <cell r="AW265">
            <v>0</v>
          </cell>
          <cell r="AX265">
            <v>0</v>
          </cell>
          <cell r="AY265">
            <v>0</v>
          </cell>
          <cell r="AZ265"/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/>
          <cell r="BN265"/>
          <cell r="BO265"/>
          <cell r="BP265"/>
          <cell r="BQ265"/>
          <cell r="BR265"/>
          <cell r="BS265"/>
          <cell r="BT265"/>
          <cell r="BU265"/>
          <cell r="BV265">
            <v>9</v>
          </cell>
          <cell r="BW265">
            <v>11</v>
          </cell>
          <cell r="BX265">
            <v>14</v>
          </cell>
          <cell r="BY265">
            <v>17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/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/>
          <cell r="BN266"/>
          <cell r="BO266"/>
          <cell r="BP266"/>
          <cell r="BQ266"/>
          <cell r="BR266"/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2</v>
          </cell>
          <cell r="W267">
            <v>5</v>
          </cell>
          <cell r="X267">
            <v>3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8</v>
          </cell>
          <cell r="AJ267">
            <v>1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1</v>
          </cell>
          <cell r="AW267">
            <v>0</v>
          </cell>
          <cell r="AX267">
            <v>0</v>
          </cell>
          <cell r="AY267">
            <v>0</v>
          </cell>
          <cell r="AZ267"/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/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3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1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/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0</v>
          </cell>
          <cell r="BM268"/>
          <cell r="BN268"/>
          <cell r="BO268"/>
          <cell r="BP268"/>
          <cell r="BQ268"/>
          <cell r="BR268"/>
          <cell r="BS268"/>
          <cell r="BT268"/>
          <cell r="BU268"/>
          <cell r="BV268">
            <v>1</v>
          </cell>
          <cell r="BW268">
            <v>1</v>
          </cell>
          <cell r="BX268">
            <v>4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9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18</v>
          </cell>
          <cell r="W269">
            <v>15</v>
          </cell>
          <cell r="X269">
            <v>14</v>
          </cell>
          <cell r="Y269">
            <v>11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40</v>
          </cell>
          <cell r="AJ269">
            <v>0</v>
          </cell>
          <cell r="AK269">
            <v>1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1</v>
          </cell>
          <cell r="AW269">
            <v>0</v>
          </cell>
          <cell r="AX269">
            <v>1</v>
          </cell>
          <cell r="AY269">
            <v>0</v>
          </cell>
          <cell r="AZ269"/>
          <cell r="BA269"/>
          <cell r="BB269"/>
          <cell r="BC269"/>
          <cell r="BD269"/>
          <cell r="BE269"/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/>
          <cell r="BN269"/>
          <cell r="BO269"/>
          <cell r="BP269"/>
          <cell r="BQ269"/>
          <cell r="BR269"/>
          <cell r="BS269"/>
          <cell r="BT269"/>
          <cell r="BU269"/>
          <cell r="BV269">
            <v>1</v>
          </cell>
          <cell r="BW269">
            <v>21</v>
          </cell>
          <cell r="BX269">
            <v>19</v>
          </cell>
          <cell r="BY269">
            <v>21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/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/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2</v>
          </cell>
          <cell r="X271">
            <v>2</v>
          </cell>
          <cell r="Y271">
            <v>5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9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/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/>
          <cell r="BN271"/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5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22</v>
          </cell>
          <cell r="W272">
            <v>0</v>
          </cell>
          <cell r="X272">
            <v>12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12</v>
          </cell>
          <cell r="AJ272">
            <v>0</v>
          </cell>
          <cell r="AK272">
            <v>2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2</v>
          </cell>
          <cell r="AW272">
            <v>0</v>
          </cell>
          <cell r="AX272">
            <v>0</v>
          </cell>
          <cell r="AY272">
            <v>0</v>
          </cell>
          <cell r="AZ272"/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/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/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/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4</v>
          </cell>
          <cell r="W274">
            <v>8</v>
          </cell>
          <cell r="X274">
            <v>15</v>
          </cell>
          <cell r="Y274">
            <v>11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34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/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/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11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11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36</v>
          </cell>
          <cell r="W275">
            <v>17</v>
          </cell>
          <cell r="X275">
            <v>18</v>
          </cell>
          <cell r="Y275">
            <v>24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59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/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/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35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1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4</v>
          </cell>
          <cell r="W276">
            <v>5</v>
          </cell>
          <cell r="X276">
            <v>6</v>
          </cell>
          <cell r="Y276">
            <v>3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14</v>
          </cell>
          <cell r="AJ276">
            <v>0</v>
          </cell>
          <cell r="AK276">
            <v>1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1</v>
          </cell>
          <cell r="AW276">
            <v>0</v>
          </cell>
          <cell r="AX276">
            <v>0</v>
          </cell>
          <cell r="AY276">
            <v>0</v>
          </cell>
          <cell r="AZ276"/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/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5</v>
          </cell>
          <cell r="BX276">
            <v>10</v>
          </cell>
          <cell r="BY276">
            <v>4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/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/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/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/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</v>
          </cell>
          <cell r="W279">
            <v>0</v>
          </cell>
          <cell r="X279">
            <v>0</v>
          </cell>
          <cell r="Y279">
            <v>1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1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/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/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0</v>
          </cell>
          <cell r="BX279">
            <v>0</v>
          </cell>
          <cell r="BY279">
            <v>2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2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9</v>
          </cell>
          <cell r="W280">
            <v>5</v>
          </cell>
          <cell r="X280">
            <v>1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6</v>
          </cell>
          <cell r="AJ280">
            <v>1</v>
          </cell>
          <cell r="AK280">
            <v>1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/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/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11</v>
          </cell>
          <cell r="BX280">
            <v>4</v>
          </cell>
          <cell r="BY280">
            <v>2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5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15</v>
          </cell>
          <cell r="W281">
            <v>1</v>
          </cell>
          <cell r="X281">
            <v>0</v>
          </cell>
          <cell r="Y281">
            <v>4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5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/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/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9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/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/>
          <cell r="BN282"/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3</v>
          </cell>
          <cell r="L283">
            <v>8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18</v>
          </cell>
          <cell r="W283">
            <v>8</v>
          </cell>
          <cell r="X283">
            <v>3</v>
          </cell>
          <cell r="Y283">
            <v>4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15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/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/>
          <cell r="BN283"/>
          <cell r="BO283"/>
          <cell r="BP283"/>
          <cell r="BQ283"/>
          <cell r="BR283"/>
          <cell r="BS283"/>
          <cell r="BT283"/>
          <cell r="BU283"/>
          <cell r="BV283">
            <v>0</v>
          </cell>
          <cell r="BW283">
            <v>15</v>
          </cell>
          <cell r="BX283">
            <v>6</v>
          </cell>
          <cell r="BY283">
            <v>12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1</v>
          </cell>
          <cell r="K284">
            <v>6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7</v>
          </cell>
          <cell r="W284">
            <v>6</v>
          </cell>
          <cell r="X284">
            <v>3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9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/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/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7</v>
          </cell>
          <cell r="BX284">
            <v>9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4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30</v>
          </cell>
          <cell r="W285">
            <v>14</v>
          </cell>
          <cell r="X285">
            <v>7</v>
          </cell>
          <cell r="Y285">
            <v>4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25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/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/>
          <cell r="BN285"/>
          <cell r="BO285"/>
          <cell r="BP285"/>
          <cell r="BQ285"/>
          <cell r="BR285"/>
          <cell r="BS285"/>
          <cell r="BT285"/>
          <cell r="BU285"/>
          <cell r="BV285">
            <v>3</v>
          </cell>
          <cell r="BW285">
            <v>32</v>
          </cell>
          <cell r="BX285">
            <v>18</v>
          </cell>
          <cell r="BY285">
            <v>8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0</v>
          </cell>
          <cell r="L286">
            <v>6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13</v>
          </cell>
          <cell r="W286">
            <v>1</v>
          </cell>
          <cell r="X286">
            <v>0</v>
          </cell>
          <cell r="Y286">
            <v>4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5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/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/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8</v>
          </cell>
          <cell r="BX286">
            <v>0</v>
          </cell>
          <cell r="BY286">
            <v>10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/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/>
          <cell r="BN287"/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1</v>
          </cell>
          <cell r="L288">
            <v>8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20</v>
          </cell>
          <cell r="W288">
            <v>5</v>
          </cell>
          <cell r="X288">
            <v>1</v>
          </cell>
          <cell r="Y288">
            <v>2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8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/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/>
          <cell r="BN288"/>
          <cell r="BO288"/>
          <cell r="BP288"/>
          <cell r="BQ288"/>
          <cell r="BR288"/>
          <cell r="BS288"/>
          <cell r="BT288"/>
          <cell r="BU288"/>
          <cell r="BV288">
            <v>0</v>
          </cell>
          <cell r="BW288">
            <v>16</v>
          </cell>
          <cell r="BX288">
            <v>2</v>
          </cell>
          <cell r="BY288">
            <v>10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3</v>
          </cell>
          <cell r="W289">
            <v>4</v>
          </cell>
          <cell r="X289">
            <v>1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5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/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/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7</v>
          </cell>
          <cell r="BX289">
            <v>1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5</v>
          </cell>
          <cell r="X290">
            <v>1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6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/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/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2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2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/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/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2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/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/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/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/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/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/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12</v>
          </cell>
          <cell r="W295">
            <v>0</v>
          </cell>
          <cell r="X295">
            <v>2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2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/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/>
          <cell r="BN295"/>
          <cell r="BO295"/>
          <cell r="BP295"/>
          <cell r="BQ295"/>
          <cell r="BR295"/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25</v>
          </cell>
          <cell r="W296">
            <v>29</v>
          </cell>
          <cell r="X296">
            <v>10</v>
          </cell>
          <cell r="Y296">
            <v>19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58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/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/>
          <cell r="BN296"/>
          <cell r="BO296"/>
          <cell r="BP296"/>
          <cell r="BQ296"/>
          <cell r="BR296"/>
          <cell r="BS296"/>
          <cell r="BT296"/>
          <cell r="BU296"/>
          <cell r="BV296">
            <v>10</v>
          </cell>
          <cell r="BW296">
            <v>40</v>
          </cell>
          <cell r="BX296">
            <v>22</v>
          </cell>
          <cell r="BY296">
            <v>31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25</v>
          </cell>
          <cell r="W297">
            <v>1</v>
          </cell>
          <cell r="X297">
            <v>2</v>
          </cell>
          <cell r="Y297">
            <v>7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10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/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/>
          <cell r="BN297"/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9</v>
          </cell>
          <cell r="BX297">
            <v>5</v>
          </cell>
          <cell r="BY297">
            <v>21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/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/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2</v>
          </cell>
          <cell r="W299">
            <v>3</v>
          </cell>
          <cell r="X299">
            <v>1</v>
          </cell>
          <cell r="Y299">
            <v>3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7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/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/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3</v>
          </cell>
          <cell r="BX299">
            <v>1</v>
          </cell>
          <cell r="BY299">
            <v>5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>
            <v>0</v>
          </cell>
          <cell r="X300">
            <v>1</v>
          </cell>
          <cell r="Y300">
            <v>2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3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/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/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</v>
          </cell>
          <cell r="X301">
            <v>4</v>
          </cell>
          <cell r="Y301">
            <v>11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16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/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/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6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/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/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</v>
          </cell>
          <cell r="W303">
            <v>0</v>
          </cell>
          <cell r="X303">
            <v>1</v>
          </cell>
          <cell r="Y303">
            <v>1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2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/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/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4</v>
          </cell>
          <cell r="W304">
            <v>0</v>
          </cell>
          <cell r="X304">
            <v>0</v>
          </cell>
          <cell r="Y304">
            <v>2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2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/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/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3</v>
          </cell>
          <cell r="W305">
            <v>8</v>
          </cell>
          <cell r="X305">
            <v>8</v>
          </cell>
          <cell r="Y305">
            <v>2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18</v>
          </cell>
          <cell r="AJ305">
            <v>0</v>
          </cell>
          <cell r="AK305">
            <v>0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/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/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3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/>
          <cell r="BA306"/>
          <cell r="BB306"/>
          <cell r="BC306"/>
          <cell r="BD306"/>
          <cell r="BE306"/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/>
          <cell r="BN306"/>
          <cell r="BO306"/>
          <cell r="BP306"/>
          <cell r="BQ306"/>
          <cell r="BR306"/>
          <cell r="BS306"/>
          <cell r="BT306"/>
          <cell r="BU306"/>
          <cell r="BV306">
            <v>3</v>
          </cell>
          <cell r="BW306">
            <v>3</v>
          </cell>
          <cell r="BX306">
            <v>1</v>
          </cell>
          <cell r="BY306">
            <v>5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6</v>
          </cell>
          <cell r="W307">
            <v>1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/>
          <cell r="BA307"/>
          <cell r="BB307"/>
          <cell r="BC307"/>
          <cell r="BD307"/>
          <cell r="BE307"/>
          <cell r="BF307"/>
          <cell r="BG307"/>
          <cell r="BH307"/>
          <cell r="BI307">
            <v>1</v>
          </cell>
          <cell r="BJ307">
            <v>0</v>
          </cell>
          <cell r="BK307">
            <v>0</v>
          </cell>
          <cell r="BL307">
            <v>0</v>
          </cell>
          <cell r="BM307"/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8</v>
          </cell>
          <cell r="W308">
            <v>14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14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/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/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3</v>
          </cell>
          <cell r="W309">
            <v>12</v>
          </cell>
          <cell r="X309">
            <v>3</v>
          </cell>
          <cell r="Y309">
            <v>4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19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/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/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15</v>
          </cell>
          <cell r="BX309">
            <v>3</v>
          </cell>
          <cell r="BY309">
            <v>4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/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/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2</v>
          </cell>
          <cell r="W311">
            <v>4</v>
          </cell>
          <cell r="X311">
            <v>5</v>
          </cell>
          <cell r="Y311">
            <v>6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15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/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/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1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4</v>
          </cell>
          <cell r="W312">
            <v>19</v>
          </cell>
          <cell r="X312">
            <v>36</v>
          </cell>
          <cell r="Y312">
            <v>23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78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/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/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24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7</v>
          </cell>
          <cell r="W313">
            <v>37</v>
          </cell>
          <cell r="X313">
            <v>38</v>
          </cell>
          <cell r="Y313">
            <v>12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87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/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/>
          <cell r="BN313"/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43</v>
          </cell>
          <cell r="BX313">
            <v>39</v>
          </cell>
          <cell r="BY313">
            <v>12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17</v>
          </cell>
          <cell r="AJ314">
            <v>0</v>
          </cell>
          <cell r="AK314">
            <v>0</v>
          </cell>
          <cell r="AL314">
            <v>2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/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/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5</v>
          </cell>
          <cell r="W315">
            <v>11</v>
          </cell>
          <cell r="X315">
            <v>6</v>
          </cell>
          <cell r="Y315">
            <v>12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29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/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/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1</v>
          </cell>
          <cell r="X316">
            <v>3</v>
          </cell>
          <cell r="Y316">
            <v>1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5</v>
          </cell>
          <cell r="AJ316">
            <v>0</v>
          </cell>
          <cell r="AK316">
            <v>0</v>
          </cell>
          <cell r="AL316">
            <v>2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2</v>
          </cell>
          <cell r="AW316">
            <v>0</v>
          </cell>
          <cell r="AX316">
            <v>0</v>
          </cell>
          <cell r="AY316">
            <v>0</v>
          </cell>
          <cell r="AZ316"/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/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1</v>
          </cell>
          <cell r="BX316">
            <v>3</v>
          </cell>
          <cell r="BY316">
            <v>3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13</v>
          </cell>
          <cell r="W317">
            <v>2</v>
          </cell>
          <cell r="X317">
            <v>11</v>
          </cell>
          <cell r="Y317">
            <v>10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23</v>
          </cell>
          <cell r="AJ317">
            <v>1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1</v>
          </cell>
          <cell r="AW317">
            <v>0</v>
          </cell>
          <cell r="AX317">
            <v>0</v>
          </cell>
          <cell r="AY317">
            <v>0</v>
          </cell>
          <cell r="AZ317"/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/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4</v>
          </cell>
          <cell r="W318">
            <v>15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15</v>
          </cell>
          <cell r="AJ318">
            <v>0</v>
          </cell>
          <cell r="AK318">
            <v>0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/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/>
          <cell r="BN318"/>
          <cell r="BO318"/>
          <cell r="BP318"/>
          <cell r="BQ318"/>
          <cell r="BR318"/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10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10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/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/>
          <cell r="BN319"/>
          <cell r="BO319"/>
          <cell r="BP319"/>
          <cell r="BQ319"/>
          <cell r="BR319"/>
          <cell r="BS319"/>
          <cell r="BT319"/>
          <cell r="BU319"/>
          <cell r="BV319">
            <v>0</v>
          </cell>
          <cell r="BW319">
            <v>10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10</v>
          </cell>
          <cell r="W320">
            <v>26</v>
          </cell>
          <cell r="X320">
            <v>16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42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/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/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3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3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/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/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3</v>
          </cell>
          <cell r="W322">
            <v>2</v>
          </cell>
          <cell r="X322">
            <v>6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8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/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/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15</v>
          </cell>
          <cell r="W323">
            <v>0</v>
          </cell>
          <cell r="X323">
            <v>1</v>
          </cell>
          <cell r="Y323">
            <v>1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2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/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/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6</v>
          </cell>
          <cell r="X324">
            <v>6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12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/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/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1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4</v>
          </cell>
          <cell r="W325">
            <v>29</v>
          </cell>
          <cell r="X325">
            <v>10</v>
          </cell>
          <cell r="Y325">
            <v>14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53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/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/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32</v>
          </cell>
          <cell r="BX325">
            <v>11</v>
          </cell>
          <cell r="BY325">
            <v>14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4</v>
          </cell>
          <cell r="W326">
            <v>6</v>
          </cell>
          <cell r="X326">
            <v>2</v>
          </cell>
          <cell r="Y326">
            <v>1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9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/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/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25</v>
          </cell>
          <cell r="W327">
            <v>8</v>
          </cell>
          <cell r="X327">
            <v>2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10</v>
          </cell>
          <cell r="AJ327">
            <v>0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/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/>
          <cell r="BN327"/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26</v>
          </cell>
          <cell r="BX327">
            <v>9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9</v>
          </cell>
          <cell r="X328">
            <v>0</v>
          </cell>
          <cell r="Y328">
            <v>3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12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/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/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/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/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8</v>
          </cell>
          <cell r="X330">
            <v>5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13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/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/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17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30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/>
          <cell r="BA331"/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2</v>
          </cell>
          <cell r="BK331">
            <v>0</v>
          </cell>
          <cell r="BL331">
            <v>0</v>
          </cell>
          <cell r="BM331"/>
          <cell r="BN331"/>
          <cell r="BO331"/>
          <cell r="BP331"/>
          <cell r="BQ331"/>
          <cell r="BR331"/>
          <cell r="BS331"/>
          <cell r="BT331"/>
          <cell r="BU331"/>
          <cell r="BV331">
            <v>2</v>
          </cell>
          <cell r="BW331">
            <v>7</v>
          </cell>
          <cell r="BX331">
            <v>8</v>
          </cell>
          <cell r="BY331">
            <v>17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6</v>
          </cell>
          <cell r="W332">
            <v>1</v>
          </cell>
          <cell r="X332">
            <v>0</v>
          </cell>
          <cell r="Y332">
            <v>2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3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/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/>
          <cell r="BN332"/>
          <cell r="BO332"/>
          <cell r="BP332"/>
          <cell r="BQ332"/>
          <cell r="BR332"/>
          <cell r="BS332"/>
          <cell r="BT332"/>
          <cell r="BU332"/>
          <cell r="BV332">
            <v>0</v>
          </cell>
          <cell r="BW332">
            <v>1</v>
          </cell>
          <cell r="BX332">
            <v>5</v>
          </cell>
          <cell r="BY332">
            <v>3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11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/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/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1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2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/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/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2</v>
          </cell>
          <cell r="BX334">
            <v>2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6</v>
          </cell>
          <cell r="W335">
            <v>3</v>
          </cell>
          <cell r="X335">
            <v>5</v>
          </cell>
          <cell r="Y335">
            <v>3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11</v>
          </cell>
          <cell r="AJ335">
            <v>0</v>
          </cell>
          <cell r="AK335">
            <v>0</v>
          </cell>
          <cell r="AL335">
            <v>1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/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/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/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/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>
            <v>0</v>
          </cell>
          <cell r="X337">
            <v>3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/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/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25</v>
          </cell>
          <cell r="W338">
            <v>7</v>
          </cell>
          <cell r="X338">
            <v>3</v>
          </cell>
          <cell r="Y338">
            <v>5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15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/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/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2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2</v>
          </cell>
          <cell r="W339">
            <v>5</v>
          </cell>
          <cell r="X339">
            <v>7</v>
          </cell>
          <cell r="Y339">
            <v>9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21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/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/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11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7</v>
          </cell>
          <cell r="X340">
            <v>6</v>
          </cell>
          <cell r="Y340">
            <v>11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24</v>
          </cell>
          <cell r="AJ340">
            <v>0</v>
          </cell>
          <cell r="AK340">
            <v>0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/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/>
          <cell r="BN340"/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11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6</v>
          </cell>
          <cell r="X341">
            <v>0</v>
          </cell>
          <cell r="Y341">
            <v>6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12</v>
          </cell>
          <cell r="AJ341">
            <v>2</v>
          </cell>
          <cell r="AK341">
            <v>1</v>
          </cell>
          <cell r="AL341">
            <v>1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4</v>
          </cell>
          <cell r="AW341">
            <v>0</v>
          </cell>
          <cell r="AX341">
            <v>0</v>
          </cell>
          <cell r="AY341">
            <v>0</v>
          </cell>
          <cell r="AZ341"/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/>
          <cell r="BN341"/>
          <cell r="BO341"/>
          <cell r="BP341"/>
          <cell r="BQ341"/>
          <cell r="BR341"/>
          <cell r="BS341"/>
          <cell r="BT341"/>
          <cell r="BU341"/>
          <cell r="BV341">
            <v>0</v>
          </cell>
          <cell r="BW341">
            <v>8</v>
          </cell>
          <cell r="BX341">
            <v>1</v>
          </cell>
          <cell r="BY341">
            <v>9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13</v>
          </cell>
          <cell r="W342">
            <v>9</v>
          </cell>
          <cell r="X342">
            <v>12</v>
          </cell>
          <cell r="Y342">
            <v>31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52</v>
          </cell>
          <cell r="AJ342">
            <v>0</v>
          </cell>
          <cell r="AK342">
            <v>2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2</v>
          </cell>
          <cell r="AW342">
            <v>0</v>
          </cell>
          <cell r="AX342">
            <v>1</v>
          </cell>
          <cell r="AY342">
            <v>0</v>
          </cell>
          <cell r="AZ342"/>
          <cell r="BA342"/>
          <cell r="BB342"/>
          <cell r="BC342"/>
          <cell r="BD342"/>
          <cell r="BE342"/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/>
          <cell r="BN342"/>
          <cell r="BO342"/>
          <cell r="BP342"/>
          <cell r="BQ342"/>
          <cell r="BR342"/>
          <cell r="BS342"/>
          <cell r="BT342"/>
          <cell r="BU342"/>
          <cell r="BV342">
            <v>20</v>
          </cell>
          <cell r="BW342">
            <v>11</v>
          </cell>
          <cell r="BX342">
            <v>24</v>
          </cell>
          <cell r="BY342">
            <v>53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/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/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19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/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/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/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/>
          <cell r="BN345"/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10</v>
          </cell>
          <cell r="W346">
            <v>4</v>
          </cell>
          <cell r="X346">
            <v>4</v>
          </cell>
          <cell r="Y346">
            <v>4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12</v>
          </cell>
          <cell r="AJ346">
            <v>0</v>
          </cell>
          <cell r="AK346">
            <v>0</v>
          </cell>
          <cell r="AL346">
            <v>1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1</v>
          </cell>
          <cell r="AW346">
            <v>0</v>
          </cell>
          <cell r="AX346">
            <v>0</v>
          </cell>
          <cell r="AY346">
            <v>0</v>
          </cell>
          <cell r="AZ346"/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/>
          <cell r="BN346"/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24</v>
          </cell>
          <cell r="W347">
            <v>30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30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/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/>
          <cell r="BN347"/>
          <cell r="BO347"/>
          <cell r="BP347"/>
          <cell r="BQ347"/>
          <cell r="BR347"/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1</v>
          </cell>
          <cell r="W348">
            <v>1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1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/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/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26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/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/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3</v>
          </cell>
          <cell r="X350">
            <v>12</v>
          </cell>
          <cell r="Y350">
            <v>11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26</v>
          </cell>
          <cell r="AJ350">
            <v>0</v>
          </cell>
          <cell r="AK350">
            <v>1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/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/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9</v>
          </cell>
          <cell r="W351">
            <v>1</v>
          </cell>
          <cell r="X351">
            <v>0</v>
          </cell>
          <cell r="Y351">
            <v>3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4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/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/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/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/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2</v>
          </cell>
          <cell r="X353">
            <v>5</v>
          </cell>
          <cell r="Y353">
            <v>3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10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/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/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28</v>
          </cell>
          <cell r="W354">
            <v>16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16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/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/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40</v>
          </cell>
          <cell r="BX354">
            <v>4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8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/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/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3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3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/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/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1</v>
          </cell>
          <cell r="W357">
            <v>0</v>
          </cell>
          <cell r="X357">
            <v>0</v>
          </cell>
          <cell r="Y357">
            <v>2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2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/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/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4</v>
          </cell>
          <cell r="W358">
            <v>18</v>
          </cell>
          <cell r="X358">
            <v>6</v>
          </cell>
          <cell r="Y358">
            <v>4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28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/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/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10</v>
          </cell>
          <cell r="W359">
            <v>6</v>
          </cell>
          <cell r="X359">
            <v>1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7</v>
          </cell>
          <cell r="AJ359">
            <v>2</v>
          </cell>
          <cell r="AK359">
            <v>1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/>
          <cell r="BA359"/>
          <cell r="BB359"/>
          <cell r="BC359"/>
          <cell r="BD359"/>
          <cell r="BE359"/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/>
          <cell r="BN359"/>
          <cell r="BO359"/>
          <cell r="BP359"/>
          <cell r="BQ359"/>
          <cell r="BR359"/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17</v>
          </cell>
          <cell r="W360">
            <v>3</v>
          </cell>
          <cell r="X360">
            <v>3</v>
          </cell>
          <cell r="Y360">
            <v>9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15</v>
          </cell>
          <cell r="AJ360">
            <v>0</v>
          </cell>
          <cell r="AK360">
            <v>0</v>
          </cell>
          <cell r="AL360">
            <v>1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/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/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/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/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13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/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/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1</v>
          </cell>
          <cell r="W363">
            <v>3</v>
          </cell>
          <cell r="X363">
            <v>0</v>
          </cell>
          <cell r="Y363">
            <v>2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5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/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/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3</v>
          </cell>
          <cell r="BX363">
            <v>0</v>
          </cell>
          <cell r="BY363">
            <v>3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2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2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/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/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2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/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/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5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/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/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8</v>
          </cell>
          <cell r="W367">
            <v>3</v>
          </cell>
          <cell r="X367">
            <v>1</v>
          </cell>
          <cell r="Y367">
            <v>1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5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/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/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5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1</v>
          </cell>
          <cell r="W368">
            <v>0</v>
          </cell>
          <cell r="X368">
            <v>7</v>
          </cell>
          <cell r="Y368">
            <v>3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10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/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/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27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/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/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12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/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/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5</v>
          </cell>
          <cell r="W371">
            <v>4</v>
          </cell>
          <cell r="X371">
            <v>1</v>
          </cell>
          <cell r="Y371">
            <v>4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9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/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/>
          <cell r="BN371"/>
          <cell r="BO371"/>
          <cell r="BP371"/>
          <cell r="BQ371"/>
          <cell r="BR371"/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6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13</v>
          </cell>
          <cell r="W372">
            <v>2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2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/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/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6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2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/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/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2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/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/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1</v>
          </cell>
          <cell r="W375">
            <v>0</v>
          </cell>
          <cell r="X375">
            <v>0</v>
          </cell>
          <cell r="Y375">
            <v>1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1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/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/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4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22</v>
          </cell>
          <cell r="W376">
            <v>10</v>
          </cell>
          <cell r="X376">
            <v>7</v>
          </cell>
          <cell r="Y376">
            <v>5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22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/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/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9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/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/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4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/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/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/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/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7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/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/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2</v>
          </cell>
          <cell r="W381">
            <v>4</v>
          </cell>
          <cell r="X381">
            <v>7</v>
          </cell>
          <cell r="Y381">
            <v>15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26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/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/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/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/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1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1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/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/>
          <cell r="BN383"/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0</v>
          </cell>
          <cell r="BX383">
            <v>1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2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/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/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5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/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/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3</v>
          </cell>
          <cell r="BX385">
            <v>2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3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/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/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1</v>
          </cell>
          <cell r="W387">
            <v>0</v>
          </cell>
          <cell r="X387">
            <v>3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3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/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/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/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/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7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10</v>
          </cell>
          <cell r="W389">
            <v>0</v>
          </cell>
          <cell r="X389">
            <v>1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1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/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/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7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6</v>
          </cell>
          <cell r="W390">
            <v>0</v>
          </cell>
          <cell r="X390">
            <v>2</v>
          </cell>
          <cell r="Y390">
            <v>1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3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/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/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18</v>
          </cell>
          <cell r="W391">
            <v>2</v>
          </cell>
          <cell r="X391">
            <v>3</v>
          </cell>
          <cell r="Y391">
            <v>5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10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/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/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/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/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5</v>
          </cell>
          <cell r="W393">
            <v>5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5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/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/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10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/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/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0</v>
          </cell>
          <cell r="X395">
            <v>2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2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/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/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1</v>
          </cell>
          <cell r="X396">
            <v>5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6</v>
          </cell>
          <cell r="AJ396">
            <v>0</v>
          </cell>
          <cell r="AK396">
            <v>1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/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/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1</v>
          </cell>
          <cell r="BX396">
            <v>6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11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/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0</v>
          </cell>
          <cell r="BM397"/>
          <cell r="BN397"/>
          <cell r="BO397"/>
          <cell r="BP397"/>
          <cell r="BQ397"/>
          <cell r="BR397"/>
          <cell r="BS397"/>
          <cell r="BT397"/>
          <cell r="BU397"/>
          <cell r="BV397">
            <v>2</v>
          </cell>
          <cell r="BW397">
            <v>14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7</v>
          </cell>
          <cell r="X398">
            <v>0</v>
          </cell>
          <cell r="Y398">
            <v>8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15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/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/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10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/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/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22</v>
          </cell>
          <cell r="W400">
            <v>6</v>
          </cell>
          <cell r="X400">
            <v>3</v>
          </cell>
          <cell r="Y400">
            <v>7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16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/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/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6</v>
          </cell>
          <cell r="X401">
            <v>11</v>
          </cell>
          <cell r="Y401">
            <v>3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20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/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/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5</v>
          </cell>
          <cell r="X402">
            <v>2</v>
          </cell>
          <cell r="Y402">
            <v>1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8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/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/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/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/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1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/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/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1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1</v>
          </cell>
          <cell r="W405">
            <v>1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1</v>
          </cell>
          <cell r="AJ405">
            <v>0</v>
          </cell>
          <cell r="AK405">
            <v>1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1</v>
          </cell>
          <cell r="AW405">
            <v>0</v>
          </cell>
          <cell r="AX405">
            <v>0</v>
          </cell>
          <cell r="AY405">
            <v>0</v>
          </cell>
          <cell r="AZ405"/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/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2</v>
          </cell>
          <cell r="BX405">
            <v>1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/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/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/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/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/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/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8</v>
          </cell>
          <cell r="L409">
            <v>13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34</v>
          </cell>
          <cell r="W409">
            <v>3</v>
          </cell>
          <cell r="X409">
            <v>8</v>
          </cell>
          <cell r="Y409">
            <v>9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20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/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/>
          <cell r="BN409"/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16</v>
          </cell>
          <cell r="BX409">
            <v>16</v>
          </cell>
          <cell r="BY409">
            <v>22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1</v>
          </cell>
          <cell r="W410">
            <v>0</v>
          </cell>
          <cell r="X410">
            <v>1</v>
          </cell>
          <cell r="Y410">
            <v>6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7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/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/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0</v>
          </cell>
          <cell r="BX410">
            <v>1</v>
          </cell>
          <cell r="BY410">
            <v>7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2</v>
          </cell>
          <cell r="X411">
            <v>8</v>
          </cell>
          <cell r="Y411">
            <v>7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17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/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/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2</v>
          </cell>
          <cell r="W412">
            <v>0</v>
          </cell>
          <cell r="X412">
            <v>3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3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/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/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22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22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/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/>
          <cell r="BN413"/>
          <cell r="BO413"/>
          <cell r="BP413"/>
          <cell r="BQ413"/>
          <cell r="BR413"/>
          <cell r="BS413"/>
          <cell r="BT413"/>
          <cell r="BU413"/>
          <cell r="BV413">
            <v>0</v>
          </cell>
          <cell r="BW413">
            <v>27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1</v>
          </cell>
          <cell r="X414">
            <v>1</v>
          </cell>
          <cell r="Y414">
            <v>2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4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/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/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1</v>
          </cell>
          <cell r="BX414">
            <v>1</v>
          </cell>
          <cell r="BY414">
            <v>2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17</v>
          </cell>
          <cell r="W415">
            <v>0</v>
          </cell>
          <cell r="X415">
            <v>1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1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/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/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4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12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/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/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8</v>
          </cell>
          <cell r="BX416">
            <v>4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/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/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5</v>
          </cell>
          <cell r="X418">
            <v>6</v>
          </cell>
          <cell r="Y418">
            <v>2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13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/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/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2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11</v>
          </cell>
          <cell r="W419">
            <v>1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1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/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/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8</v>
          </cell>
          <cell r="W420">
            <v>2</v>
          </cell>
          <cell r="X420">
            <v>1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/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/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20</v>
          </cell>
          <cell r="X421">
            <v>4</v>
          </cell>
          <cell r="Y421">
            <v>11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35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/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/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20</v>
          </cell>
          <cell r="BX421">
            <v>4</v>
          </cell>
          <cell r="BY421">
            <v>11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7</v>
          </cell>
          <cell r="W422">
            <v>1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1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/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/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/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/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/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/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5</v>
          </cell>
          <cell r="W425">
            <v>2</v>
          </cell>
          <cell r="X425">
            <v>1</v>
          </cell>
          <cell r="Y425">
            <v>3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6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/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/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/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/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2</v>
          </cell>
          <cell r="W427">
            <v>0</v>
          </cell>
          <cell r="X427">
            <v>9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9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/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/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10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4</v>
          </cell>
          <cell r="X428">
            <v>0</v>
          </cell>
          <cell r="Y428">
            <v>2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6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/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/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1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1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/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/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/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/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/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/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/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/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1</v>
          </cell>
          <cell r="X433">
            <v>0</v>
          </cell>
          <cell r="Y433">
            <v>1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2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/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/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27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/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/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/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/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/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/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/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/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1</v>
          </cell>
          <cell r="W438">
            <v>0</v>
          </cell>
          <cell r="X438">
            <v>1</v>
          </cell>
          <cell r="Y438">
            <v>4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5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/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/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/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/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4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8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/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/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4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20</v>
          </cell>
          <cell r="W441">
            <v>1</v>
          </cell>
          <cell r="X441">
            <v>16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17</v>
          </cell>
          <cell r="AJ441">
            <v>0</v>
          </cell>
          <cell r="AK441">
            <v>1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/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/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/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/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5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/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/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1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/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/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1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/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/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/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/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13" t="s">
        <v>449</v>
      </c>
      <c r="F1" s="113"/>
      <c r="G1" s="113"/>
      <c r="H1" s="113"/>
      <c r="I1" s="113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35">
      <c r="A2" s="3"/>
      <c r="B2" s="3"/>
      <c r="C2" s="3"/>
      <c r="D2" s="3"/>
      <c r="E2" s="114"/>
      <c r="F2" s="114"/>
      <c r="G2" s="114"/>
      <c r="H2" s="114"/>
      <c r="I2" s="114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11" t="s">
        <v>447</v>
      </c>
      <c r="K3" s="111"/>
      <c r="L3" s="112"/>
      <c r="M3" s="110" t="s">
        <v>448</v>
      </c>
      <c r="N3" s="111"/>
      <c r="O3" s="112"/>
      <c r="P3" s="110" t="s">
        <v>450</v>
      </c>
      <c r="Q3" s="111"/>
      <c r="R3" s="112"/>
      <c r="S3" s="110" t="s">
        <v>451</v>
      </c>
      <c r="T3" s="111"/>
      <c r="U3" s="112"/>
    </row>
    <row r="4" spans="1:70" s="13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35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35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35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 t="e">
        <f>VLOOKUP(G420,'EDA IRA'!G420:AL420,32,FALSE)</f>
        <v>#N/A</v>
      </c>
      <c r="O420" s="21">
        <f t="shared" ref="O420:O451" si="33">IFERROR(N420/M420,0)</f>
        <v>0</v>
      </c>
      <c r="P420" s="24"/>
      <c r="Q420" s="24" t="e">
        <f>VLOOKUP(G420,'EDA IRA'!G420:BA420,47,FALSE)</f>
        <v>#N/A</v>
      </c>
      <c r="R420" s="21">
        <f t="shared" ref="R420:R451" si="34">IFERROR(Q420/P420,0)</f>
        <v>0</v>
      </c>
      <c r="S420" s="14"/>
      <c r="T420" s="14" t="e">
        <f>VLOOKUP(G420,'EDA IRA'!G420:BP420,62,FALSE)</f>
        <v>#N/A</v>
      </c>
      <c r="U420" s="61">
        <f t="shared" ref="U420:U451" si="35">IFERROR(T420/S420,0)</f>
        <v>0</v>
      </c>
    </row>
    <row r="421" spans="1:21" x14ac:dyDescent="0.3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 t="e">
        <f>VLOOKUP(G421,'EDA IRA'!G421:AL421,32,FALSE)</f>
        <v>#N/A</v>
      </c>
      <c r="O421" s="21">
        <f t="shared" si="33"/>
        <v>0</v>
      </c>
      <c r="P421" s="24"/>
      <c r="Q421" s="24" t="e">
        <f>VLOOKUP(G421,'EDA IRA'!G421:BA421,47,FALSE)</f>
        <v>#N/A</v>
      </c>
      <c r="R421" s="21">
        <f t="shared" si="34"/>
        <v>0</v>
      </c>
      <c r="S421" s="14"/>
      <c r="T421" s="14" t="e">
        <f>VLOOKUP(G421,'EDA IRA'!G421:BP421,62,FALSE)</f>
        <v>#N/A</v>
      </c>
      <c r="U421" s="61">
        <f t="shared" si="35"/>
        <v>0</v>
      </c>
    </row>
    <row r="422" spans="1:21" x14ac:dyDescent="0.3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 t="e">
        <f>VLOOKUP(G422,'EDA IRA'!G422:AL422,32,FALSE)</f>
        <v>#N/A</v>
      </c>
      <c r="O422" s="21">
        <f t="shared" si="33"/>
        <v>0</v>
      </c>
      <c r="P422" s="24"/>
      <c r="Q422" s="24" t="e">
        <f>VLOOKUP(G422,'EDA IRA'!G422:BA422,47,FALSE)</f>
        <v>#N/A</v>
      </c>
      <c r="R422" s="21">
        <f t="shared" si="34"/>
        <v>0</v>
      </c>
      <c r="S422" s="14"/>
      <c r="T422" s="14" t="e">
        <f>VLOOKUP(G422,'EDA IRA'!G422:BP422,62,FALSE)</f>
        <v>#N/A</v>
      </c>
      <c r="U422" s="61">
        <f t="shared" si="35"/>
        <v>0</v>
      </c>
    </row>
    <row r="423" spans="1:21" x14ac:dyDescent="0.3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 t="e">
        <f>VLOOKUP(G432,'EDA IRA'!G432:AL432,32,FALSE)</f>
        <v>#N/A</v>
      </c>
      <c r="O432" s="21">
        <f t="shared" si="33"/>
        <v>0</v>
      </c>
      <c r="P432" s="24"/>
      <c r="Q432" s="24" t="e">
        <f>VLOOKUP(G432,'EDA IRA'!G432:BA432,47,FALSE)</f>
        <v>#N/A</v>
      </c>
      <c r="R432" s="21">
        <f t="shared" si="34"/>
        <v>0</v>
      </c>
      <c r="S432" s="14"/>
      <c r="T432" s="14" t="e">
        <f>VLOOKUP(G432,'EDA IRA'!G432:BP432,62,FALSE)</f>
        <v>#N/A</v>
      </c>
      <c r="U432" s="61">
        <f t="shared" si="35"/>
        <v>0</v>
      </c>
    </row>
    <row r="433" spans="1:21" x14ac:dyDescent="0.3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 t="e">
        <f>VLOOKUP(G433,'EDA IRA'!G433:AL433,32,FALSE)</f>
        <v>#N/A</v>
      </c>
      <c r="O433" s="21">
        <f t="shared" si="33"/>
        <v>0</v>
      </c>
      <c r="P433" s="24"/>
      <c r="Q433" s="24" t="e">
        <f>VLOOKUP(G433,'EDA IRA'!G433:BA433,47,FALSE)</f>
        <v>#N/A</v>
      </c>
      <c r="R433" s="21">
        <f t="shared" si="34"/>
        <v>0</v>
      </c>
      <c r="S433" s="14"/>
      <c r="T433" s="14" t="e">
        <f>VLOOKUP(G433,'EDA IRA'!G433:BP433,62,FALSE)</f>
        <v>#N/A</v>
      </c>
      <c r="U433" s="61">
        <f t="shared" si="35"/>
        <v>0</v>
      </c>
    </row>
    <row r="434" spans="1:21" x14ac:dyDescent="0.3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 t="e">
        <f>VLOOKUP(G434,'EDA IRA'!G434:AL434,32,FALSE)</f>
        <v>#N/A</v>
      </c>
      <c r="O434" s="21">
        <f t="shared" si="33"/>
        <v>0</v>
      </c>
      <c r="P434" s="24"/>
      <c r="Q434" s="24" t="e">
        <f>VLOOKUP(G434,'EDA IRA'!G434:BA434,47,FALSE)</f>
        <v>#N/A</v>
      </c>
      <c r="R434" s="21">
        <f t="shared" si="34"/>
        <v>0</v>
      </c>
      <c r="S434" s="14"/>
      <c r="T434" s="14" t="e">
        <f>VLOOKUP(G434,'EDA IRA'!G434:BP434,62,FALSE)</f>
        <v>#N/A</v>
      </c>
      <c r="U434" s="61">
        <f t="shared" si="35"/>
        <v>0</v>
      </c>
    </row>
    <row r="435" spans="1:21" x14ac:dyDescent="0.3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 t="e">
        <f>VLOOKUP(G435,'EDA IRA'!G435:AL435,32,FALSE)</f>
        <v>#N/A</v>
      </c>
      <c r="O435" s="21">
        <f t="shared" si="33"/>
        <v>0</v>
      </c>
      <c r="P435" s="24"/>
      <c r="Q435" s="24" t="e">
        <f>VLOOKUP(G435,'EDA IRA'!G435:BA435,47,FALSE)</f>
        <v>#N/A</v>
      </c>
      <c r="R435" s="21">
        <f t="shared" si="34"/>
        <v>0</v>
      </c>
      <c r="S435" s="14"/>
      <c r="T435" s="14" t="e">
        <f>VLOOKUP(G435,'EDA IRA'!G435:BP435,62,FALSE)</f>
        <v>#N/A</v>
      </c>
      <c r="U435" s="61">
        <f t="shared" si="35"/>
        <v>0</v>
      </c>
    </row>
    <row r="436" spans="1:21" x14ac:dyDescent="0.3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 t="e">
        <f>VLOOKUP(G436,'EDA IRA'!G436:AL436,32,FALSE)</f>
        <v>#N/A</v>
      </c>
      <c r="O436" s="21">
        <f t="shared" si="33"/>
        <v>0</v>
      </c>
      <c r="P436" s="24"/>
      <c r="Q436" s="24" t="e">
        <f>VLOOKUP(G436,'EDA IRA'!G436:BA436,47,FALSE)</f>
        <v>#N/A</v>
      </c>
      <c r="R436" s="21">
        <f t="shared" si="34"/>
        <v>0</v>
      </c>
      <c r="S436" s="14"/>
      <c r="T436" s="14" t="e">
        <f>VLOOKUP(G436,'EDA IRA'!G436:BP436,62,FALSE)</f>
        <v>#N/A</v>
      </c>
      <c r="U436" s="61">
        <f t="shared" si="35"/>
        <v>0</v>
      </c>
    </row>
    <row r="437" spans="1:21" x14ac:dyDescent="0.3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 t="e">
        <f>VLOOKUP(G437,'EDA IRA'!G437:AL437,32,FALSE)</f>
        <v>#N/A</v>
      </c>
      <c r="O437" s="21">
        <f t="shared" si="33"/>
        <v>0</v>
      </c>
      <c r="P437" s="24"/>
      <c r="Q437" s="24" t="e">
        <f>VLOOKUP(G437,'EDA IRA'!G437:BA437,47,FALSE)</f>
        <v>#N/A</v>
      </c>
      <c r="R437" s="21">
        <f t="shared" si="34"/>
        <v>0</v>
      </c>
      <c r="S437" s="14"/>
      <c r="T437" s="14" t="e">
        <f>VLOOKUP(G437,'EDA IRA'!G437:BP437,62,FALSE)</f>
        <v>#N/A</v>
      </c>
      <c r="U437" s="61">
        <f t="shared" si="35"/>
        <v>0</v>
      </c>
    </row>
    <row r="438" spans="1:21" x14ac:dyDescent="0.3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 t="e">
        <f>VLOOKUP(G438,'EDA IRA'!G438:AL438,32,FALSE)</f>
        <v>#N/A</v>
      </c>
      <c r="O438" s="21">
        <f t="shared" si="33"/>
        <v>0</v>
      </c>
      <c r="P438" s="24"/>
      <c r="Q438" s="24" t="e">
        <f>VLOOKUP(G438,'EDA IRA'!G438:BA438,47,FALSE)</f>
        <v>#N/A</v>
      </c>
      <c r="R438" s="21">
        <f t="shared" si="34"/>
        <v>0</v>
      </c>
      <c r="S438" s="14"/>
      <c r="T438" s="14" t="e">
        <f>VLOOKUP(G438,'EDA IRA'!G438:BP438,62,FALSE)</f>
        <v>#N/A</v>
      </c>
      <c r="U438" s="61">
        <f t="shared" si="35"/>
        <v>0</v>
      </c>
    </row>
    <row r="439" spans="1:21" x14ac:dyDescent="0.3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 t="e">
        <f>VLOOKUP(G439,'EDA IRA'!G439:AL439,32,FALSE)</f>
        <v>#N/A</v>
      </c>
      <c r="O439" s="21">
        <f t="shared" si="33"/>
        <v>0</v>
      </c>
      <c r="P439" s="24"/>
      <c r="Q439" s="24" t="e">
        <f>VLOOKUP(G439,'EDA IRA'!G439:BA439,47,FALSE)</f>
        <v>#N/A</v>
      </c>
      <c r="R439" s="21">
        <f t="shared" si="34"/>
        <v>0</v>
      </c>
      <c r="S439" s="14"/>
      <c r="T439" s="14" t="e">
        <f>VLOOKUP(G439,'EDA IRA'!G439:BP439,62,FALSE)</f>
        <v>#N/A</v>
      </c>
      <c r="U439" s="61">
        <f t="shared" si="35"/>
        <v>0</v>
      </c>
    </row>
    <row r="440" spans="1:21" x14ac:dyDescent="0.3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 t="e">
        <f>VLOOKUP(G440,'EDA IRA'!G440:AL440,32,FALSE)</f>
        <v>#N/A</v>
      </c>
      <c r="O440" s="21">
        <f t="shared" si="33"/>
        <v>0</v>
      </c>
      <c r="P440" s="24"/>
      <c r="Q440" s="24" t="e">
        <f>VLOOKUP(G440,'EDA IRA'!G440:BA440,47,FALSE)</f>
        <v>#N/A</v>
      </c>
      <c r="R440" s="21">
        <f t="shared" si="34"/>
        <v>0</v>
      </c>
      <c r="S440" s="14"/>
      <c r="T440" s="14" t="e">
        <f>VLOOKUP(G440,'EDA IRA'!G440:BP440,62,FALSE)</f>
        <v>#N/A</v>
      </c>
      <c r="U440" s="61">
        <f t="shared" si="35"/>
        <v>0</v>
      </c>
    </row>
    <row r="441" spans="1:21" x14ac:dyDescent="0.3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 t="e">
        <f>VLOOKUP(G441,'EDA IRA'!G441:AL441,32,FALSE)</f>
        <v>#N/A</v>
      </c>
      <c r="O441" s="21">
        <f t="shared" si="33"/>
        <v>0</v>
      </c>
      <c r="P441" s="24"/>
      <c r="Q441" s="24" t="e">
        <f>VLOOKUP(G441,'EDA IRA'!G441:BA441,47,FALSE)</f>
        <v>#N/A</v>
      </c>
      <c r="R441" s="21">
        <f t="shared" si="34"/>
        <v>0</v>
      </c>
      <c r="S441" s="14"/>
      <c r="T441" s="14" t="e">
        <f>VLOOKUP(G441,'EDA IRA'!G441:BP441,62,FALSE)</f>
        <v>#N/A</v>
      </c>
      <c r="U441" s="61">
        <f t="shared" si="35"/>
        <v>0</v>
      </c>
    </row>
    <row r="442" spans="1:21" x14ac:dyDescent="0.3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 t="e">
        <f>VLOOKUP(G442,'EDA IRA'!G442:AL442,32,FALSE)</f>
        <v>#N/A</v>
      </c>
      <c r="O442" s="21">
        <f t="shared" si="33"/>
        <v>0</v>
      </c>
      <c r="P442" s="24"/>
      <c r="Q442" s="24" t="e">
        <f>VLOOKUP(G442,'EDA IRA'!G442:BA442,47,FALSE)</f>
        <v>#N/A</v>
      </c>
      <c r="R442" s="21">
        <f t="shared" si="34"/>
        <v>0</v>
      </c>
      <c r="S442" s="14"/>
      <c r="T442" s="14" t="e">
        <f>VLOOKUP(G442,'EDA IRA'!G442:BP442,62,FALSE)</f>
        <v>#N/A</v>
      </c>
      <c r="U442" s="61">
        <f t="shared" si="35"/>
        <v>0</v>
      </c>
    </row>
    <row r="443" spans="1:21" x14ac:dyDescent="0.3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 t="e">
        <f>VLOOKUP(G443,'EDA IRA'!G443:AL443,32,FALSE)</f>
        <v>#N/A</v>
      </c>
      <c r="O443" s="21">
        <f t="shared" si="33"/>
        <v>0</v>
      </c>
      <c r="P443" s="24"/>
      <c r="Q443" s="24" t="e">
        <f>VLOOKUP(G443,'EDA IRA'!G443:BA443,47,FALSE)</f>
        <v>#N/A</v>
      </c>
      <c r="R443" s="21">
        <f t="shared" si="34"/>
        <v>0</v>
      </c>
      <c r="S443" s="14"/>
      <c r="T443" s="14" t="e">
        <f>VLOOKUP(G443,'EDA IRA'!G443:BP443,62,FALSE)</f>
        <v>#N/A</v>
      </c>
      <c r="U443" s="61">
        <f t="shared" si="35"/>
        <v>0</v>
      </c>
    </row>
    <row r="444" spans="1:21" x14ac:dyDescent="0.3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 t="e">
        <f>VLOOKUP(G444,'EDA IRA'!G444:AL444,32,FALSE)</f>
        <v>#N/A</v>
      </c>
      <c r="O444" s="21">
        <f t="shared" si="33"/>
        <v>0</v>
      </c>
      <c r="P444" s="24"/>
      <c r="Q444" s="24" t="e">
        <f>VLOOKUP(G444,'EDA IRA'!G444:BA444,47,FALSE)</f>
        <v>#N/A</v>
      </c>
      <c r="R444" s="21">
        <f t="shared" si="34"/>
        <v>0</v>
      </c>
      <c r="S444" s="14"/>
      <c r="T444" s="14" t="e">
        <f>VLOOKUP(G444,'EDA IRA'!G444:BP444,62,FALSE)</f>
        <v>#N/A</v>
      </c>
      <c r="U444" s="61">
        <f t="shared" si="35"/>
        <v>0</v>
      </c>
    </row>
    <row r="445" spans="1:21" x14ac:dyDescent="0.3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 t="e">
        <f>VLOOKUP(G445,'EDA IRA'!G445:AL445,32,FALSE)</f>
        <v>#N/A</v>
      </c>
      <c r="O445" s="21">
        <f t="shared" si="33"/>
        <v>0</v>
      </c>
      <c r="P445" s="24"/>
      <c r="Q445" s="24" t="e">
        <f>VLOOKUP(G445,'EDA IRA'!G445:BA445,47,FALSE)</f>
        <v>#N/A</v>
      </c>
      <c r="R445" s="21">
        <f t="shared" si="34"/>
        <v>0</v>
      </c>
      <c r="S445" s="14"/>
      <c r="T445" s="14" t="e">
        <f>VLOOKUP(G445,'EDA IRA'!G445:BP445,62,FALSE)</f>
        <v>#N/A</v>
      </c>
      <c r="U445" s="61">
        <f t="shared" si="35"/>
        <v>0</v>
      </c>
    </row>
    <row r="446" spans="1:21" x14ac:dyDescent="0.3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 t="e">
        <f>VLOOKUP(G446,'EDA IRA'!#REF!,32,FALSE)</f>
        <v>#REF!</v>
      </c>
      <c r="O446" s="21">
        <f t="shared" si="33"/>
        <v>0</v>
      </c>
      <c r="P446" s="24"/>
      <c r="Q446" s="24" t="e">
        <f>VLOOKUP(G446,'EDA IRA'!#REF!,47,FALSE)</f>
        <v>#REF!</v>
      </c>
      <c r="R446" s="21">
        <f t="shared" si="34"/>
        <v>0</v>
      </c>
      <c r="S446" s="14"/>
      <c r="T446" s="14" t="e">
        <f>VLOOKUP(G446,'EDA IRA'!#REF!,62,FALSE)</f>
        <v>#REF!</v>
      </c>
      <c r="U446" s="61">
        <f t="shared" si="35"/>
        <v>0</v>
      </c>
    </row>
    <row r="447" spans="1:21" x14ac:dyDescent="0.3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 t="e">
        <f>VLOOKUP(G447,'EDA IRA'!#REF!,32,FALSE)</f>
        <v>#REF!</v>
      </c>
      <c r="O447" s="21">
        <f t="shared" si="33"/>
        <v>0</v>
      </c>
      <c r="P447" s="24"/>
      <c r="Q447" s="24" t="e">
        <f>VLOOKUP(G447,'EDA IRA'!#REF!,47,FALSE)</f>
        <v>#REF!</v>
      </c>
      <c r="R447" s="21">
        <f t="shared" si="34"/>
        <v>0</v>
      </c>
      <c r="S447" s="14"/>
      <c r="T447" s="14" t="e">
        <f>VLOOKUP(G447,'EDA IRA'!#REF!,62,FALSE)</f>
        <v>#REF!</v>
      </c>
      <c r="U447" s="61">
        <f t="shared" si="35"/>
        <v>0</v>
      </c>
    </row>
    <row r="448" spans="1:21" x14ac:dyDescent="0.3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 t="e">
        <f>VLOOKUP(G448,'EDA IRA'!#REF!,32,FALSE)</f>
        <v>#REF!</v>
      </c>
      <c r="O448" s="21">
        <f t="shared" si="33"/>
        <v>0</v>
      </c>
      <c r="P448" s="24"/>
      <c r="Q448" s="24" t="e">
        <f>VLOOKUP(G448,'EDA IRA'!#REF!,47,FALSE)</f>
        <v>#REF!</v>
      </c>
      <c r="R448" s="21">
        <f t="shared" si="34"/>
        <v>0</v>
      </c>
      <c r="S448" s="14"/>
      <c r="T448" s="14" t="e">
        <f>VLOOKUP(G448,'EDA IRA'!#REF!,62,FALSE)</f>
        <v>#REF!</v>
      </c>
      <c r="U448" s="61">
        <f t="shared" si="35"/>
        <v>0</v>
      </c>
    </row>
    <row r="449" spans="1:21" x14ac:dyDescent="0.3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 t="e">
        <f>VLOOKUP(G449,'EDA IRA'!#REF!,32,FALSE)</f>
        <v>#REF!</v>
      </c>
      <c r="O449" s="21">
        <f t="shared" si="33"/>
        <v>0</v>
      </c>
      <c r="P449" s="24"/>
      <c r="Q449" s="24" t="e">
        <f>VLOOKUP(G449,'EDA IRA'!#REF!,47,FALSE)</f>
        <v>#REF!</v>
      </c>
      <c r="R449" s="21">
        <f t="shared" si="34"/>
        <v>0</v>
      </c>
      <c r="S449" s="14"/>
      <c r="T449" s="14" t="e">
        <f>VLOOKUP(G449,'EDA IRA'!#REF!,62,FALSE)</f>
        <v>#REF!</v>
      </c>
      <c r="U449" s="61">
        <f t="shared" si="35"/>
        <v>0</v>
      </c>
    </row>
    <row r="450" spans="1:21" x14ac:dyDescent="0.3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 t="e">
        <f>VLOOKUP(G450,'EDA IRA'!#REF!,32,FALSE)</f>
        <v>#REF!</v>
      </c>
      <c r="O450" s="21">
        <f t="shared" si="33"/>
        <v>0</v>
      </c>
      <c r="P450" s="24"/>
      <c r="Q450" s="24" t="e">
        <f>VLOOKUP(G450,'EDA IRA'!#REF!,47,FALSE)</f>
        <v>#REF!</v>
      </c>
      <c r="R450" s="21">
        <f t="shared" si="34"/>
        <v>0</v>
      </c>
      <c r="S450" s="14"/>
      <c r="T450" s="14" t="e">
        <f>VLOOKUP(G450,'EDA IRA'!#REF!,62,FALSE)</f>
        <v>#REF!</v>
      </c>
      <c r="U450" s="61">
        <f t="shared" si="35"/>
        <v>0</v>
      </c>
    </row>
    <row r="451" spans="1:21" x14ac:dyDescent="0.3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 t="e">
        <f>VLOOKUP(G451,'EDA IRA'!#REF!,32,FALSE)</f>
        <v>#REF!</v>
      </c>
      <c r="O451" s="21">
        <f t="shared" si="33"/>
        <v>0</v>
      </c>
      <c r="P451" s="24"/>
      <c r="Q451" s="24" t="e">
        <f>VLOOKUP(G451,'EDA IRA'!#REF!,47,FALSE)</f>
        <v>#REF!</v>
      </c>
      <c r="R451" s="21">
        <f t="shared" si="34"/>
        <v>0</v>
      </c>
      <c r="S451" s="14"/>
      <c r="T451" s="14" t="e">
        <f>VLOOKUP(G451,'EDA IRA'!#REF!,62,FALSE)</f>
        <v>#REF!</v>
      </c>
      <c r="U451" s="61">
        <f t="shared" si="35"/>
        <v>0</v>
      </c>
    </row>
    <row r="452" spans="1:21" x14ac:dyDescent="0.3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 t="e">
        <f>VLOOKUP(G452,'EDA IRA'!#REF!,32,FALSE)</f>
        <v>#REF!</v>
      </c>
      <c r="O452" s="21">
        <f t="shared" ref="O452:O469" si="37">IFERROR(N452/M452,0)</f>
        <v>0</v>
      </c>
      <c r="P452" s="24"/>
      <c r="Q452" s="24" t="e">
        <f>VLOOKUP(G452,'EDA IRA'!#REF!,47,FALSE)</f>
        <v>#REF!</v>
      </c>
      <c r="R452" s="21">
        <f t="shared" ref="R452:R469" si="38">IFERROR(Q452/P452,0)</f>
        <v>0</v>
      </c>
      <c r="S452" s="14"/>
      <c r="T452" s="14" t="e">
        <f>VLOOKUP(G452,'EDA IRA'!#REF!,62,FALSE)</f>
        <v>#REF!</v>
      </c>
      <c r="U452" s="61">
        <f t="shared" ref="U452:U469" si="39">IFERROR(T452/S452,0)</f>
        <v>0</v>
      </c>
    </row>
    <row r="453" spans="1:21" x14ac:dyDescent="0.3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 t="e">
        <f>VLOOKUP(G453,'EDA IRA'!#REF!,32,FALSE)</f>
        <v>#REF!</v>
      </c>
      <c r="O453" s="21">
        <f t="shared" si="37"/>
        <v>0</v>
      </c>
      <c r="P453" s="24"/>
      <c r="Q453" s="24" t="e">
        <f>VLOOKUP(G453,'EDA IRA'!#REF!,47,FALSE)</f>
        <v>#REF!</v>
      </c>
      <c r="R453" s="21">
        <f t="shared" si="38"/>
        <v>0</v>
      </c>
      <c r="S453" s="14"/>
      <c r="T453" s="14" t="e">
        <f>VLOOKUP(G453,'EDA IRA'!#REF!,62,FALSE)</f>
        <v>#REF!</v>
      </c>
      <c r="U453" s="61">
        <f t="shared" si="39"/>
        <v>0</v>
      </c>
    </row>
    <row r="454" spans="1:21" x14ac:dyDescent="0.3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 t="e">
        <f>VLOOKUP(G454,'EDA IRA'!#REF!,32,FALSE)</f>
        <v>#REF!</v>
      </c>
      <c r="O454" s="21">
        <f t="shared" si="37"/>
        <v>0</v>
      </c>
      <c r="P454" s="24"/>
      <c r="Q454" s="24" t="e">
        <f>VLOOKUP(G454,'EDA IRA'!#REF!,47,FALSE)</f>
        <v>#REF!</v>
      </c>
      <c r="R454" s="21">
        <f t="shared" si="38"/>
        <v>0</v>
      </c>
      <c r="S454" s="14"/>
      <c r="T454" s="14" t="e">
        <f>VLOOKUP(G454,'EDA IRA'!#REF!,62,FALSE)</f>
        <v>#REF!</v>
      </c>
      <c r="U454" s="61">
        <f t="shared" si="39"/>
        <v>0</v>
      </c>
    </row>
    <row r="455" spans="1:21" x14ac:dyDescent="0.3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 t="e">
        <f>VLOOKUP(G455,'EDA IRA'!#REF!,32,FALSE)</f>
        <v>#REF!</v>
      </c>
      <c r="O455" s="21">
        <f t="shared" si="37"/>
        <v>0</v>
      </c>
      <c r="P455" s="24"/>
      <c r="Q455" s="24" t="e">
        <f>VLOOKUP(G455,'EDA IRA'!#REF!,47,FALSE)</f>
        <v>#REF!</v>
      </c>
      <c r="R455" s="21">
        <f t="shared" si="38"/>
        <v>0</v>
      </c>
      <c r="S455" s="14"/>
      <c r="T455" s="14" t="e">
        <f>VLOOKUP(G455,'EDA IRA'!#REF!,62,FALSE)</f>
        <v>#REF!</v>
      </c>
      <c r="U455" s="61">
        <f t="shared" si="39"/>
        <v>0</v>
      </c>
    </row>
    <row r="456" spans="1:21" x14ac:dyDescent="0.3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 t="e">
        <f>VLOOKUP(G456,'EDA IRA'!#REF!,32,FALSE)</f>
        <v>#REF!</v>
      </c>
      <c r="O456" s="21">
        <f t="shared" si="37"/>
        <v>0</v>
      </c>
      <c r="P456" s="24"/>
      <c r="Q456" s="24" t="e">
        <f>VLOOKUP(G456,'EDA IRA'!#REF!,47,FALSE)</f>
        <v>#REF!</v>
      </c>
      <c r="R456" s="21">
        <f t="shared" si="38"/>
        <v>0</v>
      </c>
      <c r="S456" s="14"/>
      <c r="T456" s="14" t="e">
        <f>VLOOKUP(G456,'EDA IRA'!#REF!,62,FALSE)</f>
        <v>#REF!</v>
      </c>
      <c r="U456" s="61">
        <f t="shared" si="39"/>
        <v>0</v>
      </c>
    </row>
    <row r="457" spans="1:21" x14ac:dyDescent="0.3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 t="e">
        <f>VLOOKUP(G457,'EDA IRA'!#REF!,32,FALSE)</f>
        <v>#REF!</v>
      </c>
      <c r="O457" s="21">
        <f t="shared" si="37"/>
        <v>0</v>
      </c>
      <c r="P457" s="24"/>
      <c r="Q457" s="24" t="e">
        <f>VLOOKUP(G457,'EDA IRA'!#REF!,47,FALSE)</f>
        <v>#REF!</v>
      </c>
      <c r="R457" s="21">
        <f t="shared" si="38"/>
        <v>0</v>
      </c>
      <c r="S457" s="14"/>
      <c r="T457" s="14" t="e">
        <f>VLOOKUP(G457,'EDA IRA'!#REF!,62,FALSE)</f>
        <v>#REF!</v>
      </c>
      <c r="U457" s="61">
        <f t="shared" si="39"/>
        <v>0</v>
      </c>
    </row>
    <row r="458" spans="1:21" x14ac:dyDescent="0.3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 t="e">
        <f>VLOOKUP(G458,'EDA IRA'!#REF!,32,FALSE)</f>
        <v>#REF!</v>
      </c>
      <c r="O458" s="21">
        <f t="shared" si="37"/>
        <v>0</v>
      </c>
      <c r="P458" s="24"/>
      <c r="Q458" s="24" t="e">
        <f>VLOOKUP(G458,'EDA IRA'!#REF!,47,FALSE)</f>
        <v>#REF!</v>
      </c>
      <c r="R458" s="21">
        <f t="shared" si="38"/>
        <v>0</v>
      </c>
      <c r="S458" s="14"/>
      <c r="T458" s="14" t="e">
        <f>VLOOKUP(G458,'EDA IRA'!#REF!,62,FALSE)</f>
        <v>#REF!</v>
      </c>
      <c r="U458" s="61">
        <f t="shared" si="39"/>
        <v>0</v>
      </c>
    </row>
    <row r="459" spans="1:21" x14ac:dyDescent="0.3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 t="e">
        <f>VLOOKUP(G459,'EDA IRA'!#REF!,32,FALSE)</f>
        <v>#REF!</v>
      </c>
      <c r="O459" s="21">
        <f t="shared" si="37"/>
        <v>0</v>
      </c>
      <c r="P459" s="24"/>
      <c r="Q459" s="24" t="e">
        <f>VLOOKUP(G459,'EDA IRA'!#REF!,47,FALSE)</f>
        <v>#REF!</v>
      </c>
      <c r="R459" s="21">
        <f t="shared" si="38"/>
        <v>0</v>
      </c>
      <c r="S459" s="14"/>
      <c r="T459" s="14" t="e">
        <f>VLOOKUP(G459,'EDA IRA'!#REF!,62,FALSE)</f>
        <v>#REF!</v>
      </c>
      <c r="U459" s="61">
        <f t="shared" si="39"/>
        <v>0</v>
      </c>
    </row>
    <row r="460" spans="1:21" x14ac:dyDescent="0.3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 t="e">
        <f>VLOOKUP(G460,'EDA IRA'!#REF!,32,FALSE)</f>
        <v>#REF!</v>
      </c>
      <c r="O460" s="21">
        <f t="shared" si="37"/>
        <v>0</v>
      </c>
      <c r="P460" s="24"/>
      <c r="Q460" s="24" t="e">
        <f>VLOOKUP(G460,'EDA IRA'!#REF!,47,FALSE)</f>
        <v>#REF!</v>
      </c>
      <c r="R460" s="21">
        <f t="shared" si="38"/>
        <v>0</v>
      </c>
      <c r="S460" s="14"/>
      <c r="T460" s="14" t="e">
        <f>VLOOKUP(G460,'EDA IRA'!#REF!,62,FALSE)</f>
        <v>#REF!</v>
      </c>
      <c r="U460" s="61">
        <f t="shared" si="39"/>
        <v>0</v>
      </c>
    </row>
    <row r="461" spans="1:21" x14ac:dyDescent="0.3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 t="e">
        <f>VLOOKUP(G461,'EDA IRA'!#REF!,32,FALSE)</f>
        <v>#REF!</v>
      </c>
      <c r="O461" s="21">
        <f t="shared" si="37"/>
        <v>0</v>
      </c>
      <c r="P461" s="24"/>
      <c r="Q461" s="24" t="e">
        <f>VLOOKUP(G461,'EDA IRA'!#REF!,47,FALSE)</f>
        <v>#REF!</v>
      </c>
      <c r="R461" s="21">
        <f t="shared" si="38"/>
        <v>0</v>
      </c>
      <c r="S461" s="14"/>
      <c r="T461" s="14" t="e">
        <f>VLOOKUP(G461,'EDA IRA'!#REF!,62,FALSE)</f>
        <v>#REF!</v>
      </c>
      <c r="U461" s="61">
        <f t="shared" si="39"/>
        <v>0</v>
      </c>
    </row>
    <row r="462" spans="1:21" x14ac:dyDescent="0.3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 t="e">
        <f>VLOOKUP(G462,'EDA IRA'!#REF!,32,FALSE)</f>
        <v>#REF!</v>
      </c>
      <c r="O462" s="21">
        <f t="shared" si="37"/>
        <v>0</v>
      </c>
      <c r="P462" s="24"/>
      <c r="Q462" s="24" t="e">
        <f>VLOOKUP(G462,'EDA IRA'!#REF!,47,FALSE)</f>
        <v>#REF!</v>
      </c>
      <c r="R462" s="21">
        <f t="shared" si="38"/>
        <v>0</v>
      </c>
      <c r="S462" s="14"/>
      <c r="T462" s="14" t="e">
        <f>VLOOKUP(G462,'EDA IRA'!#REF!,62,FALSE)</f>
        <v>#REF!</v>
      </c>
      <c r="U462" s="61">
        <f t="shared" si="39"/>
        <v>0</v>
      </c>
    </row>
    <row r="463" spans="1:21" x14ac:dyDescent="0.3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 t="e">
        <f>VLOOKUP(G463,'EDA IRA'!#REF!,32,FALSE)</f>
        <v>#REF!</v>
      </c>
      <c r="O463" s="21">
        <f t="shared" si="37"/>
        <v>0</v>
      </c>
      <c r="P463" s="24"/>
      <c r="Q463" s="24" t="e">
        <f>VLOOKUP(G463,'EDA IRA'!#REF!,47,FALSE)</f>
        <v>#REF!</v>
      </c>
      <c r="R463" s="21">
        <f t="shared" si="38"/>
        <v>0</v>
      </c>
      <c r="S463" s="14"/>
      <c r="T463" s="14" t="e">
        <f>VLOOKUP(G463,'EDA IRA'!#REF!,62,FALSE)</f>
        <v>#REF!</v>
      </c>
      <c r="U463" s="61">
        <f t="shared" si="39"/>
        <v>0</v>
      </c>
    </row>
    <row r="464" spans="1:21" x14ac:dyDescent="0.3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 t="e">
        <f>VLOOKUP(G464,'EDA IRA'!#REF!,32,FALSE)</f>
        <v>#REF!</v>
      </c>
      <c r="O464" s="21">
        <f t="shared" si="37"/>
        <v>0</v>
      </c>
      <c r="P464" s="24"/>
      <c r="Q464" s="24" t="e">
        <f>VLOOKUP(G464,'EDA IRA'!#REF!,47,FALSE)</f>
        <v>#REF!</v>
      </c>
      <c r="R464" s="21">
        <f t="shared" si="38"/>
        <v>0</v>
      </c>
      <c r="S464" s="14"/>
      <c r="T464" s="14" t="e">
        <f>VLOOKUP(G464,'EDA IRA'!#REF!,62,FALSE)</f>
        <v>#REF!</v>
      </c>
      <c r="U464" s="61">
        <f t="shared" si="39"/>
        <v>0</v>
      </c>
    </row>
    <row r="465" spans="1:21" x14ac:dyDescent="0.3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 t="e">
        <f>VLOOKUP(G465,'EDA IRA'!#REF!,32,FALSE)</f>
        <v>#REF!</v>
      </c>
      <c r="O465" s="21">
        <f t="shared" si="37"/>
        <v>0</v>
      </c>
      <c r="P465" s="24"/>
      <c r="Q465" s="24" t="e">
        <f>VLOOKUP(G465,'EDA IRA'!#REF!,47,FALSE)</f>
        <v>#REF!</v>
      </c>
      <c r="R465" s="21">
        <f t="shared" si="38"/>
        <v>0</v>
      </c>
      <c r="S465" s="14"/>
      <c r="T465" s="14" t="e">
        <f>VLOOKUP(G465,'EDA IRA'!#REF!,62,FALSE)</f>
        <v>#REF!</v>
      </c>
      <c r="U465" s="61">
        <f t="shared" si="39"/>
        <v>0</v>
      </c>
    </row>
    <row r="466" spans="1:21" x14ac:dyDescent="0.3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IRA'!#REF!,32,FALSE)</f>
        <v>#REF!</v>
      </c>
      <c r="O466" s="21">
        <f t="shared" si="37"/>
        <v>0</v>
      </c>
      <c r="P466" s="24"/>
      <c r="Q466" s="24" t="e">
        <f>VLOOKUP(G466,'EDA IRA'!#REF!,47,FALSE)</f>
        <v>#REF!</v>
      </c>
      <c r="R466" s="21">
        <f t="shared" si="38"/>
        <v>0</v>
      </c>
      <c r="S466" s="14"/>
      <c r="T466" s="14" t="e">
        <f>VLOOKUP(G466,'EDA IRA'!#REF!,62,FALSE)</f>
        <v>#REF!</v>
      </c>
      <c r="U466" s="61">
        <f t="shared" si="39"/>
        <v>0</v>
      </c>
    </row>
    <row r="467" spans="1:21" x14ac:dyDescent="0.3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IRA'!#REF!,32,FALSE)</f>
        <v>#REF!</v>
      </c>
      <c r="O467" s="21">
        <f t="shared" si="37"/>
        <v>0</v>
      </c>
      <c r="P467" s="24"/>
      <c r="Q467" s="24" t="e">
        <f>VLOOKUP(G467,'EDA IRA'!#REF!,47,FALSE)</f>
        <v>#REF!</v>
      </c>
      <c r="R467" s="21">
        <f t="shared" si="38"/>
        <v>0</v>
      </c>
      <c r="S467" s="14"/>
      <c r="T467" s="14" t="e">
        <f>VLOOKUP(G467,'EDA IRA'!#REF!,62,FALSE)</f>
        <v>#REF!</v>
      </c>
      <c r="U467" s="61">
        <f t="shared" si="39"/>
        <v>0</v>
      </c>
    </row>
    <row r="468" spans="1:21" x14ac:dyDescent="0.3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IRA'!#REF!,32,FALSE)</f>
        <v>#REF!</v>
      </c>
      <c r="O468" s="21">
        <f t="shared" si="37"/>
        <v>0</v>
      </c>
      <c r="P468" s="24"/>
      <c r="Q468" s="24" t="e">
        <f>VLOOKUP(G468,'EDA IRA'!#REF!,47,FALSE)</f>
        <v>#REF!</v>
      </c>
      <c r="R468" s="21">
        <f t="shared" si="38"/>
        <v>0</v>
      </c>
      <c r="S468" s="14"/>
      <c r="T468" s="14" t="e">
        <f>VLOOKUP(G468,'EDA IRA'!#REF!,62,FALSE)</f>
        <v>#REF!</v>
      </c>
      <c r="U468" s="61">
        <f t="shared" si="39"/>
        <v>0</v>
      </c>
    </row>
    <row r="469" spans="1:21" x14ac:dyDescent="0.3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IRA'!#REF!,32,FALSE)</f>
        <v>#REF!</v>
      </c>
      <c r="O469" s="21">
        <f t="shared" si="37"/>
        <v>0</v>
      </c>
      <c r="P469" s="24"/>
      <c r="Q469" s="24" t="e">
        <f>VLOOKUP(G469,'EDA IRA'!#REF!,47,FALSE)</f>
        <v>#REF!</v>
      </c>
      <c r="R469" s="21">
        <f t="shared" si="38"/>
        <v>0</v>
      </c>
      <c r="S469" s="14"/>
      <c r="T469" s="14" t="e">
        <f>VLOOKUP(G469,'EDA IRA'!#REF!,62,FALSE)</f>
        <v>#REF!</v>
      </c>
      <c r="U469" s="61">
        <f t="shared" si="39"/>
        <v>0</v>
      </c>
    </row>
    <row r="470" spans="1:21" x14ac:dyDescent="0.3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08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6" sqref="E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13" t="s">
        <v>817</v>
      </c>
      <c r="F1" s="113"/>
      <c r="G1" s="113"/>
      <c r="H1" s="113"/>
      <c r="I1" s="11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35">
      <c r="A2" s="3"/>
      <c r="B2" s="3"/>
      <c r="C2" s="8"/>
      <c r="D2" s="3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35">
      <c r="A3" s="1"/>
      <c r="B3" s="1"/>
      <c r="C3" s="108"/>
      <c r="D3" s="1"/>
      <c r="E3" s="1"/>
      <c r="F3" s="1"/>
      <c r="G3" s="2"/>
      <c r="H3" s="1"/>
      <c r="I3" s="9" t="s">
        <v>443</v>
      </c>
      <c r="J3" s="115" t="s">
        <v>447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5" t="s">
        <v>448</v>
      </c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  <c r="AN3" s="116" t="s">
        <v>816</v>
      </c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7"/>
      <c r="BC3" s="115" t="s">
        <v>452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</row>
    <row r="4" spans="1:118" s="13" customFormat="1" ht="18.75" customHeight="1" thickBot="1" x14ac:dyDescent="0.35">
      <c r="A4" s="1"/>
      <c r="B4" s="1"/>
      <c r="C4" s="108"/>
      <c r="D4" s="1"/>
      <c r="E4" s="1"/>
      <c r="F4" s="1"/>
      <c r="G4" s="2"/>
      <c r="H4" s="1"/>
      <c r="I4" s="9" t="s">
        <v>444</v>
      </c>
      <c r="J4" s="57">
        <f t="shared" ref="J4:W4" si="0">SUBTOTAL(9,J6:J446)</f>
        <v>1382</v>
      </c>
      <c r="K4" s="58">
        <f t="shared" si="0"/>
        <v>1438</v>
      </c>
      <c r="L4" s="58">
        <f t="shared" si="0"/>
        <v>1151</v>
      </c>
      <c r="M4" s="58">
        <f t="shared" si="0"/>
        <v>0</v>
      </c>
      <c r="N4" s="58">
        <f t="shared" si="0"/>
        <v>0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0</v>
      </c>
      <c r="W4" s="85">
        <f t="shared" si="0"/>
        <v>3971</v>
      </c>
      <c r="X4" s="86">
        <f>IFERROR(W4/V4,0)</f>
        <v>0</v>
      </c>
      <c r="Y4" s="87">
        <f t="shared" ref="Y4:AL4" si="1">SUBTOTAL(9,Y6:Y446)</f>
        <v>31</v>
      </c>
      <c r="Z4" s="88">
        <f t="shared" si="1"/>
        <v>24</v>
      </c>
      <c r="AA4" s="88">
        <f t="shared" si="1"/>
        <v>22</v>
      </c>
      <c r="AB4" s="88">
        <f t="shared" si="1"/>
        <v>0</v>
      </c>
      <c r="AC4" s="88">
        <f t="shared" si="1"/>
        <v>0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0</v>
      </c>
      <c r="AL4" s="85">
        <f t="shared" si="1"/>
        <v>77</v>
      </c>
      <c r="AM4" s="86">
        <f>IFERROR(AL4/AK4,0)</f>
        <v>0</v>
      </c>
      <c r="AN4" s="90">
        <f t="shared" ref="AN4:BA4" si="2">SUBTOTAL(9,AN6:AN446)</f>
        <v>381</v>
      </c>
      <c r="AO4" s="91">
        <f t="shared" si="2"/>
        <v>199</v>
      </c>
      <c r="AP4" s="91">
        <f t="shared" si="2"/>
        <v>155</v>
      </c>
      <c r="AQ4" s="91">
        <f t="shared" si="2"/>
        <v>0</v>
      </c>
      <c r="AR4" s="91">
        <f t="shared" si="2"/>
        <v>0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0</v>
      </c>
      <c r="BA4" s="85">
        <f t="shared" si="2"/>
        <v>735</v>
      </c>
      <c r="BB4" s="93">
        <f>IFERROR(BA4/AZ4,0)</f>
        <v>0</v>
      </c>
      <c r="BC4" s="94">
        <f t="shared" ref="BC4:BP4" si="3">SUBTOTAL(9,BC6:BC446)</f>
        <v>4229</v>
      </c>
      <c r="BD4" s="95">
        <f t="shared" si="3"/>
        <v>3073</v>
      </c>
      <c r="BE4" s="95">
        <f t="shared" si="3"/>
        <v>3165</v>
      </c>
      <c r="BF4" s="95">
        <f t="shared" si="3"/>
        <v>0</v>
      </c>
      <c r="BG4" s="95">
        <f t="shared" si="3"/>
        <v>0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0</v>
      </c>
      <c r="BP4" s="85">
        <f t="shared" si="3"/>
        <v>10467</v>
      </c>
      <c r="BQ4" s="93">
        <f>IFERROR(BP4/BO4,0)</f>
        <v>0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199999999999999" x14ac:dyDescent="0.2">
      <c r="A6" s="16" t="s">
        <v>2</v>
      </c>
      <c r="B6" s="16" t="s">
        <v>93</v>
      </c>
      <c r="C6" s="54">
        <v>402</v>
      </c>
      <c r="D6" s="15" t="s">
        <v>536</v>
      </c>
      <c r="E6" s="15" t="s">
        <v>95</v>
      </c>
      <c r="F6" s="16" t="s">
        <v>95</v>
      </c>
      <c r="G6" s="16" t="s">
        <v>818</v>
      </c>
      <c r="H6" s="16">
        <v>1</v>
      </c>
      <c r="I6" s="16" t="s">
        <v>96</v>
      </c>
      <c r="J6" s="53">
        <f>VLOOKUP($H6,[1]EDA!$H$6:$BH$469,42,FALSE)</f>
        <v>0</v>
      </c>
      <c r="K6" s="53">
        <f>VLOOKUP($H6,[1]EDA!$H$6:$BH$469,43,FALSE)</f>
        <v>3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/>
      <c r="W6" s="55">
        <f>SUM(J6:U6)</f>
        <v>3</v>
      </c>
      <c r="X6" s="20">
        <f>IFERROR(W6/V6,0)</f>
        <v>0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/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2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/>
      <c r="BA6" s="23">
        <f>SUM(AN6:AY6)</f>
        <v>2</v>
      </c>
      <c r="BB6" s="20">
        <f>IFERROR(BA6/AZ6,0)</f>
        <v>0</v>
      </c>
      <c r="BC6" s="53">
        <f>VLOOKUP($H6,[4]IRA!$H$7:$CH$470,68,FALSE)</f>
        <v>10</v>
      </c>
      <c r="BD6" s="53">
        <f>VLOOKUP($H6,[4]IRA!$H$7:$CH$470,69,FALSE)</f>
        <v>7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0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/>
      <c r="BP6" s="55">
        <f>SUM(BC6:BN6)</f>
        <v>17</v>
      </c>
      <c r="BQ6" s="20">
        <f>IFERROR(BP6/BO6,0)</f>
        <v>0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199999999999999" x14ac:dyDescent="0.2">
      <c r="A7" s="18" t="s">
        <v>2</v>
      </c>
      <c r="B7" s="18" t="s">
        <v>228</v>
      </c>
      <c r="C7" s="46">
        <v>403</v>
      </c>
      <c r="D7" s="17" t="s">
        <v>539</v>
      </c>
      <c r="E7" s="17" t="s">
        <v>95</v>
      </c>
      <c r="F7" s="18" t="s">
        <v>95</v>
      </c>
      <c r="G7" s="18" t="s">
        <v>819</v>
      </c>
      <c r="H7" s="18">
        <v>3</v>
      </c>
      <c r="I7" s="18" t="s">
        <v>233</v>
      </c>
      <c r="J7" s="47">
        <f>VLOOKUP($H7,[1]EDA!$H$6:$BH$469,42,FALSE)</f>
        <v>2</v>
      </c>
      <c r="K7" s="46">
        <f>VLOOKUP($H7,[1]EDA!$H$6:$BH$469,43,FALSE)</f>
        <v>10</v>
      </c>
      <c r="L7" s="46">
        <f>VLOOKUP($H7,[1]EDA!$H$6:$BH$469,44,FALSE)</f>
        <v>12</v>
      </c>
      <c r="M7" s="46">
        <f>VLOOKUP($H7,[1]EDA!$H$6:$BH$469,45,FALSE)</f>
        <v>0</v>
      </c>
      <c r="N7" s="46">
        <f>VLOOKUP($H7,[1]EDA!$H$6:$BH$469,46,FALSE)</f>
        <v>0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/>
      <c r="W7" s="14">
        <f t="shared" ref="W7:W70" si="4">SUM(J7:U7)</f>
        <v>24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/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5</v>
      </c>
      <c r="AP7" s="46">
        <f>VLOOKUP($H7,[3]IRA!$H$6:$BH$469,44,FALSE)</f>
        <v>10</v>
      </c>
      <c r="AQ7" s="46">
        <f>VLOOKUP($H7,[3]IRA!$H$6:$BH$469,45,FALSE)</f>
        <v>0</v>
      </c>
      <c r="AR7" s="46">
        <f>VLOOKUP($H7,[3]IRA!$H$6:$BH$469,46,FALSE)</f>
        <v>0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/>
      <c r="BA7" s="24">
        <f t="shared" ref="BA7:BA70" si="8">SUM(AN7:AY7)</f>
        <v>17</v>
      </c>
      <c r="BB7" s="21">
        <f t="shared" ref="BB7:BB70" si="9">IFERROR(BA7/AZ7,0)</f>
        <v>0</v>
      </c>
      <c r="BC7" s="46">
        <f>VLOOKUP($H7,[4]IRA!$H$7:$CH$470,68,FALSE)</f>
        <v>14</v>
      </c>
      <c r="BD7" s="46">
        <f>VLOOKUP($H7,[4]IRA!$H$7:$CH$470,69,FALSE)</f>
        <v>15</v>
      </c>
      <c r="BE7" s="46">
        <f>VLOOKUP($H7,[4]IRA!$H$7:$CH$470,70,FALSE)</f>
        <v>15</v>
      </c>
      <c r="BF7" s="46">
        <f>VLOOKUP($H7,[4]IRA!$H$7:$CH$470,71,FALSE)</f>
        <v>0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/>
      <c r="BP7" s="14">
        <f t="shared" ref="BP7:BP70" si="10">SUM(BC7:BN7)</f>
        <v>44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199999999999999" x14ac:dyDescent="0.2">
      <c r="A8" s="18" t="s">
        <v>434</v>
      </c>
      <c r="B8" s="18" t="s">
        <v>377</v>
      </c>
      <c r="C8" s="46">
        <v>405</v>
      </c>
      <c r="D8" s="17" t="s">
        <v>545</v>
      </c>
      <c r="E8" s="17" t="s">
        <v>95</v>
      </c>
      <c r="F8" s="18" t="s">
        <v>95</v>
      </c>
      <c r="G8" s="18" t="s">
        <v>820</v>
      </c>
      <c r="H8" s="18">
        <v>210</v>
      </c>
      <c r="I8" s="18" t="s">
        <v>821</v>
      </c>
      <c r="J8" s="47">
        <f>VLOOKUP($H8,[1]EDA!$H$6:$BH$469,42,FALSE)</f>
        <v>2</v>
      </c>
      <c r="K8" s="46">
        <f>VLOOKUP($H8,[1]EDA!$H$6:$BH$469,43,FALSE)</f>
        <v>0</v>
      </c>
      <c r="L8" s="46">
        <f>VLOOKUP($H8,[1]EDA!$H$6:$BH$469,44,FALSE)</f>
        <v>1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/>
      <c r="W8" s="14">
        <f t="shared" si="4"/>
        <v>3</v>
      </c>
      <c r="X8" s="21">
        <f t="shared" si="5"/>
        <v>0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/>
      <c r="AL8" s="49">
        <f t="shared" si="6"/>
        <v>0</v>
      </c>
      <c r="AM8" s="21">
        <f t="shared" si="7"/>
        <v>0</v>
      </c>
      <c r="AN8" s="46">
        <f>VLOOKUP($H8,[3]IRA!$H$6:$BH$469,42,FALSE)</f>
        <v>5</v>
      </c>
      <c r="AO8" s="46">
        <f>VLOOKUP($H8,[3]IRA!$H$6:$BH$469,43,FALSE)</f>
        <v>5</v>
      </c>
      <c r="AP8" s="46">
        <f>VLOOKUP($H8,[3]IRA!$H$6:$BH$469,44,FALSE)</f>
        <v>4</v>
      </c>
      <c r="AQ8" s="46">
        <f>VLOOKUP($H8,[3]IRA!$H$6:$BH$469,45,FALSE)</f>
        <v>0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/>
      <c r="BA8" s="24">
        <f t="shared" si="8"/>
        <v>14</v>
      </c>
      <c r="BB8" s="21">
        <f t="shared" si="9"/>
        <v>0</v>
      </c>
      <c r="BC8" s="46">
        <f>VLOOKUP($H8,[4]IRA!$H$7:$CH$470,68,FALSE)</f>
        <v>8</v>
      </c>
      <c r="BD8" s="46">
        <f>VLOOKUP($H8,[4]IRA!$H$7:$CH$470,69,FALSE)</f>
        <v>5</v>
      </c>
      <c r="BE8" s="46">
        <f>VLOOKUP($H8,[4]IRA!$H$7:$CH$470,70,FALSE)</f>
        <v>11</v>
      </c>
      <c r="BF8" s="46">
        <f>VLOOKUP($H8,[4]IRA!$H$7:$CH$470,71,FALSE)</f>
        <v>0</v>
      </c>
      <c r="BG8" s="46">
        <f>VLOOKUP($H8,[4]IRA!$H$7:$CH$470,72,FALSE)</f>
        <v>0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/>
      <c r="BP8" s="14">
        <f t="shared" si="10"/>
        <v>24</v>
      </c>
      <c r="BQ8" s="21">
        <f t="shared" si="11"/>
        <v>0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199999999999999" x14ac:dyDescent="0.2">
      <c r="A9" s="18" t="s">
        <v>2</v>
      </c>
      <c r="B9" s="18" t="s">
        <v>171</v>
      </c>
      <c r="C9" s="46">
        <v>400</v>
      </c>
      <c r="D9" s="17" t="s">
        <v>547</v>
      </c>
      <c r="E9" s="17" t="s">
        <v>95</v>
      </c>
      <c r="F9" s="18" t="s">
        <v>95</v>
      </c>
      <c r="G9" s="18" t="s">
        <v>820</v>
      </c>
      <c r="H9" s="18">
        <v>66</v>
      </c>
      <c r="I9" s="18" t="s">
        <v>170</v>
      </c>
      <c r="J9" s="47">
        <f>VLOOKUP($H9,[1]EDA!$H$6:$BH$469,42,FALSE)</f>
        <v>11</v>
      </c>
      <c r="K9" s="46">
        <f>VLOOKUP($H9,[1]EDA!$H$6:$BH$469,43,FALSE)</f>
        <v>13</v>
      </c>
      <c r="L9" s="46">
        <f>VLOOKUP($H9,[1]EDA!$H$6:$BH$469,44,FALSE)</f>
        <v>4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/>
      <c r="W9" s="14">
        <f t="shared" si="4"/>
        <v>28</v>
      </c>
      <c r="X9" s="21">
        <f t="shared" si="5"/>
        <v>0</v>
      </c>
      <c r="Y9" s="46">
        <f>VLOOKUP($H9,[2]EDA!$H$6:$AU$469,29,FALSE)</f>
        <v>1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/>
      <c r="AL9" s="49">
        <f t="shared" si="6"/>
        <v>1</v>
      </c>
      <c r="AM9" s="21">
        <f t="shared" si="7"/>
        <v>0</v>
      </c>
      <c r="AN9" s="46">
        <f>VLOOKUP($H9,[3]IRA!$H$6:$BH$469,42,FALSE)</f>
        <v>13</v>
      </c>
      <c r="AO9" s="46">
        <f>VLOOKUP($H9,[3]IRA!$H$6:$BH$469,43,FALSE)</f>
        <v>1</v>
      </c>
      <c r="AP9" s="46">
        <f>VLOOKUP($H9,[3]IRA!$H$6:$BH$469,44,FALSE)</f>
        <v>0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/>
      <c r="BA9" s="24">
        <f t="shared" si="8"/>
        <v>14</v>
      </c>
      <c r="BB9" s="21">
        <f t="shared" si="9"/>
        <v>0</v>
      </c>
      <c r="BC9" s="46">
        <f>VLOOKUP($H9,[4]IRA!$H$7:$CH$470,68,FALSE)</f>
        <v>64</v>
      </c>
      <c r="BD9" s="46">
        <f>VLOOKUP($H9,[4]IRA!$H$7:$CH$470,69,FALSE)</f>
        <v>40</v>
      </c>
      <c r="BE9" s="46">
        <f>VLOOKUP($H9,[4]IRA!$H$7:$CH$470,70,FALSE)</f>
        <v>12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/>
      <c r="BP9" s="14">
        <f t="shared" si="10"/>
        <v>116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199999999999999" x14ac:dyDescent="0.2">
      <c r="A10" s="18" t="s">
        <v>58</v>
      </c>
      <c r="B10" s="18" t="s">
        <v>59</v>
      </c>
      <c r="C10" s="46">
        <v>406</v>
      </c>
      <c r="D10" s="17" t="s">
        <v>542</v>
      </c>
      <c r="E10" s="17" t="s">
        <v>95</v>
      </c>
      <c r="F10" s="18" t="s">
        <v>95</v>
      </c>
      <c r="G10" s="18" t="s">
        <v>820</v>
      </c>
      <c r="H10" s="18">
        <v>162</v>
      </c>
      <c r="I10" s="18" t="s">
        <v>822</v>
      </c>
      <c r="J10" s="47">
        <f>VLOOKUP($H10,[1]EDA!$H$6:$BH$469,42,FALSE)</f>
        <v>1</v>
      </c>
      <c r="K10" s="46">
        <f>VLOOKUP($H10,[1]EDA!$H$6:$BH$469,43,FALSE)</f>
        <v>1</v>
      </c>
      <c r="L10" s="46">
        <f>VLOOKUP($H10,[1]EDA!$H$6:$BH$469,44,FALSE)</f>
        <v>2</v>
      </c>
      <c r="M10" s="46">
        <f>VLOOKUP($H10,[1]EDA!$H$6:$BH$469,45,FALSE)</f>
        <v>0</v>
      </c>
      <c r="N10" s="46">
        <f>VLOOKUP($H10,[1]EDA!$H$6:$BH$469,46,FALSE)</f>
        <v>0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/>
      <c r="W10" s="14">
        <f t="shared" si="4"/>
        <v>4</v>
      </c>
      <c r="X10" s="21">
        <f t="shared" si="5"/>
        <v>0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/>
      <c r="AL10" s="49">
        <f t="shared" si="6"/>
        <v>0</v>
      </c>
      <c r="AM10" s="21">
        <f t="shared" si="7"/>
        <v>0</v>
      </c>
      <c r="AN10" s="46">
        <f>VLOOKUP($H10,[3]IRA!$H$6:$BH$469,42,FALSE)</f>
        <v>1</v>
      </c>
      <c r="AO10" s="46">
        <f>VLOOKUP($H10,[3]IRA!$H$6:$BH$469,43,FALSE)</f>
        <v>2</v>
      </c>
      <c r="AP10" s="46">
        <f>VLOOKUP($H10,[3]IRA!$H$6:$BH$469,44,FALSE)</f>
        <v>4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/>
      <c r="BA10" s="24">
        <f t="shared" si="8"/>
        <v>7</v>
      </c>
      <c r="BB10" s="21">
        <f t="shared" si="9"/>
        <v>0</v>
      </c>
      <c r="BC10" s="46">
        <f>VLOOKUP($H10,[4]IRA!$H$7:$CH$470,68,FALSE)</f>
        <v>2</v>
      </c>
      <c r="BD10" s="46">
        <f>VLOOKUP($H10,[4]IRA!$H$7:$CH$470,69,FALSE)</f>
        <v>4</v>
      </c>
      <c r="BE10" s="46">
        <f>VLOOKUP($H10,[4]IRA!$H$7:$CH$470,70,FALSE)</f>
        <v>15</v>
      </c>
      <c r="BF10" s="46">
        <f>VLOOKUP($H10,[4]IRA!$H$7:$CH$470,71,FALSE)</f>
        <v>0</v>
      </c>
      <c r="BG10" s="46">
        <f>VLOOKUP($H10,[4]IRA!$H$7:$CH$470,72,FALSE)</f>
        <v>0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/>
      <c r="BP10" s="14">
        <f t="shared" si="10"/>
        <v>21</v>
      </c>
      <c r="BQ10" s="21">
        <f t="shared" si="11"/>
        <v>0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199999999999999" x14ac:dyDescent="0.2">
      <c r="A11" s="18" t="s">
        <v>2</v>
      </c>
      <c r="B11" s="18" t="s">
        <v>3</v>
      </c>
      <c r="C11" s="46">
        <v>400</v>
      </c>
      <c r="D11" s="17" t="s">
        <v>547</v>
      </c>
      <c r="E11" s="17" t="s">
        <v>548</v>
      </c>
      <c r="F11" s="18" t="s">
        <v>416</v>
      </c>
      <c r="G11" s="18" t="s">
        <v>823</v>
      </c>
      <c r="H11" s="18">
        <v>4</v>
      </c>
      <c r="I11" s="18" t="s">
        <v>4</v>
      </c>
      <c r="J11" s="47">
        <f>VLOOKUP($H11,[1]EDA!$H$6:$BH$469,42,FALSE)</f>
        <v>3</v>
      </c>
      <c r="K11" s="46">
        <f>VLOOKUP($H11,[1]EDA!$H$6:$BH$469,43,FALSE)</f>
        <v>6</v>
      </c>
      <c r="L11" s="46">
        <f>VLOOKUP($H11,[1]EDA!$H$6:$BH$469,44,FALSE)</f>
        <v>5</v>
      </c>
      <c r="M11" s="46">
        <f>VLOOKUP($H11,[1]EDA!$H$6:$BH$469,45,FALSE)</f>
        <v>0</v>
      </c>
      <c r="N11" s="46">
        <f>VLOOKUP($H11,[1]EDA!$H$6:$BH$469,46,FALSE)</f>
        <v>0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/>
      <c r="W11" s="14">
        <f t="shared" si="4"/>
        <v>14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/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/>
      <c r="BA11" s="24">
        <f t="shared" si="8"/>
        <v>0</v>
      </c>
      <c r="BB11" s="21">
        <f t="shared" si="9"/>
        <v>0</v>
      </c>
      <c r="BC11" s="46">
        <f>VLOOKUP($H11,[4]IRA!$H$7:$CH$470,68,FALSE)</f>
        <v>8</v>
      </c>
      <c r="BD11" s="46">
        <f>VLOOKUP($H11,[4]IRA!$H$7:$CH$470,69,FALSE)</f>
        <v>21</v>
      </c>
      <c r="BE11" s="46">
        <f>VLOOKUP($H11,[4]IRA!$H$7:$CH$470,70,FALSE)</f>
        <v>46</v>
      </c>
      <c r="BF11" s="46">
        <f>VLOOKUP($H11,[4]IRA!$H$7:$CH$470,71,FALSE)</f>
        <v>0</v>
      </c>
      <c r="BG11" s="46">
        <f>VLOOKUP($H11,[4]IRA!$H$7:$CH$470,72,FALSE)</f>
        <v>0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/>
      <c r="BP11" s="14">
        <f t="shared" si="10"/>
        <v>75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199999999999999" x14ac:dyDescent="0.2">
      <c r="A12" s="18" t="s">
        <v>2</v>
      </c>
      <c r="B12" s="18" t="s">
        <v>3</v>
      </c>
      <c r="C12" s="46">
        <v>400</v>
      </c>
      <c r="D12" s="17" t="s">
        <v>547</v>
      </c>
      <c r="E12" s="17" t="s">
        <v>548</v>
      </c>
      <c r="F12" s="18" t="s">
        <v>416</v>
      </c>
      <c r="G12" s="18" t="s">
        <v>824</v>
      </c>
      <c r="H12" s="18">
        <v>5</v>
      </c>
      <c r="I12" s="18" t="s">
        <v>6</v>
      </c>
      <c r="J12" s="47">
        <f>VLOOKUP($H12,[1]EDA!$H$6:$BH$469,42,FALSE)</f>
        <v>0</v>
      </c>
      <c r="K12" s="46">
        <f>VLOOKUP($H12,[1]EDA!$H$6:$BH$469,43,FALSE)</f>
        <v>0</v>
      </c>
      <c r="L12" s="46">
        <f>VLOOKUP($H12,[1]EDA!$H$6:$BH$469,44,FALSE)</f>
        <v>3</v>
      </c>
      <c r="M12" s="46">
        <f>VLOOKUP($H12,[1]EDA!$H$6:$BH$469,45,FALSE)</f>
        <v>0</v>
      </c>
      <c r="N12" s="46">
        <f>VLOOKUP($H12,[1]EDA!$H$6:$BH$469,46,FALSE)</f>
        <v>0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/>
      <c r="W12" s="14">
        <f t="shared" si="4"/>
        <v>3</v>
      </c>
      <c r="X12" s="21">
        <f t="shared" si="5"/>
        <v>0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/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/>
      <c r="BA12" s="24">
        <f t="shared" si="8"/>
        <v>0</v>
      </c>
      <c r="BB12" s="21">
        <f t="shared" si="9"/>
        <v>0</v>
      </c>
      <c r="BC12" s="46">
        <f>VLOOKUP($H12,[4]IRA!$H$7:$CH$470,68,FALSE)</f>
        <v>7</v>
      </c>
      <c r="BD12" s="46">
        <f>VLOOKUP($H12,[4]IRA!$H$7:$CH$470,69,FALSE)</f>
        <v>1</v>
      </c>
      <c r="BE12" s="46">
        <f>VLOOKUP($H12,[4]IRA!$H$7:$CH$470,70,FALSE)</f>
        <v>6</v>
      </c>
      <c r="BF12" s="46">
        <f>VLOOKUP($H12,[4]IRA!$H$7:$CH$470,71,FALSE)</f>
        <v>0</v>
      </c>
      <c r="BG12" s="46">
        <f>VLOOKUP($H12,[4]IRA!$H$7:$CH$470,72,FALSE)</f>
        <v>0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/>
      <c r="BP12" s="14">
        <f t="shared" si="10"/>
        <v>14</v>
      </c>
      <c r="BQ12" s="21">
        <f t="shared" si="11"/>
        <v>0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199999999999999" x14ac:dyDescent="0.2">
      <c r="A13" s="18" t="s">
        <v>2</v>
      </c>
      <c r="B13" s="18" t="s">
        <v>3</v>
      </c>
      <c r="C13" s="46">
        <v>400</v>
      </c>
      <c r="D13" s="17" t="s">
        <v>547</v>
      </c>
      <c r="E13" s="17" t="s">
        <v>548</v>
      </c>
      <c r="F13" s="18" t="s">
        <v>416</v>
      </c>
      <c r="G13" s="18" t="s">
        <v>824</v>
      </c>
      <c r="H13" s="18">
        <v>6</v>
      </c>
      <c r="I13" s="18" t="s">
        <v>1</v>
      </c>
      <c r="J13" s="47">
        <f>VLOOKUP($H13,[1]EDA!$H$6:$BH$469,42,FALSE)</f>
        <v>1</v>
      </c>
      <c r="K13" s="46">
        <f>VLOOKUP($H13,[1]EDA!$H$6:$BH$469,43,FALSE)</f>
        <v>2</v>
      </c>
      <c r="L13" s="46">
        <f>VLOOKUP($H13,[1]EDA!$H$6:$BH$469,44,FALSE)</f>
        <v>6</v>
      </c>
      <c r="M13" s="46">
        <f>VLOOKUP($H13,[1]EDA!$H$6:$BH$469,45,FALSE)</f>
        <v>0</v>
      </c>
      <c r="N13" s="46">
        <f>VLOOKUP($H13,[1]EDA!$H$6:$BH$469,46,FALSE)</f>
        <v>0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/>
      <c r="W13" s="14">
        <f t="shared" si="4"/>
        <v>9</v>
      </c>
      <c r="X13" s="21">
        <f t="shared" si="5"/>
        <v>0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/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1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/>
      <c r="BA13" s="24">
        <f t="shared" si="8"/>
        <v>1</v>
      </c>
      <c r="BB13" s="21">
        <f t="shared" si="9"/>
        <v>0</v>
      </c>
      <c r="BC13" s="46">
        <f>VLOOKUP($H13,[4]IRA!$H$7:$CH$470,68,FALSE)</f>
        <v>0</v>
      </c>
      <c r="BD13" s="46">
        <f>VLOOKUP($H13,[4]IRA!$H$7:$CH$470,69,FALSE)</f>
        <v>1</v>
      </c>
      <c r="BE13" s="46">
        <f>VLOOKUP($H13,[4]IRA!$H$7:$CH$470,70,FALSE)</f>
        <v>3</v>
      </c>
      <c r="BF13" s="46">
        <f>VLOOKUP($H13,[4]IRA!$H$7:$CH$470,71,FALSE)</f>
        <v>0</v>
      </c>
      <c r="BG13" s="46">
        <f>VLOOKUP($H13,[4]IRA!$H$7:$CH$470,72,FALSE)</f>
        <v>0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/>
      <c r="BP13" s="14">
        <f t="shared" si="10"/>
        <v>4</v>
      </c>
      <c r="BQ13" s="21">
        <f t="shared" si="11"/>
        <v>0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199999999999999" x14ac:dyDescent="0.2">
      <c r="A14" s="18" t="s">
        <v>2</v>
      </c>
      <c r="B14" s="18" t="s">
        <v>93</v>
      </c>
      <c r="C14" s="46">
        <v>400</v>
      </c>
      <c r="D14" s="17" t="s">
        <v>547</v>
      </c>
      <c r="E14" s="17" t="s">
        <v>548</v>
      </c>
      <c r="F14" s="18" t="s">
        <v>416</v>
      </c>
      <c r="G14" s="18" t="s">
        <v>825</v>
      </c>
      <c r="H14" s="18">
        <v>7</v>
      </c>
      <c r="I14" s="18" t="s">
        <v>101</v>
      </c>
      <c r="J14" s="47">
        <f>VLOOKUP($H14,[1]EDA!$H$6:$BH$469,42,FALSE)</f>
        <v>18</v>
      </c>
      <c r="K14" s="46">
        <f>VLOOKUP($H14,[1]EDA!$H$6:$BH$469,43,FALSE)</f>
        <v>9</v>
      </c>
      <c r="L14" s="46">
        <f>VLOOKUP($H14,[1]EDA!$H$6:$BH$469,44,FALSE)</f>
        <v>15</v>
      </c>
      <c r="M14" s="46">
        <f>VLOOKUP($H14,[1]EDA!$H$6:$BH$469,45,FALSE)</f>
        <v>0</v>
      </c>
      <c r="N14" s="46">
        <f>VLOOKUP($H14,[1]EDA!$H$6:$BH$469,46,FALSE)</f>
        <v>0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/>
      <c r="W14" s="14">
        <f t="shared" si="4"/>
        <v>42</v>
      </c>
      <c r="X14" s="21">
        <f t="shared" si="5"/>
        <v>0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/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/>
      <c r="BA14" s="24">
        <f t="shared" si="8"/>
        <v>0</v>
      </c>
      <c r="BB14" s="21">
        <f t="shared" si="9"/>
        <v>0</v>
      </c>
      <c r="BC14" s="46">
        <f>VLOOKUP($H14,[4]IRA!$H$7:$CH$470,68,FALSE)</f>
        <v>23</v>
      </c>
      <c r="BD14" s="46">
        <f>VLOOKUP($H14,[4]IRA!$H$7:$CH$470,69,FALSE)</f>
        <v>10</v>
      </c>
      <c r="BE14" s="46">
        <f>VLOOKUP($H14,[4]IRA!$H$7:$CH$470,70,FALSE)</f>
        <v>19</v>
      </c>
      <c r="BF14" s="46">
        <f>VLOOKUP($H14,[4]IRA!$H$7:$CH$470,71,FALSE)</f>
        <v>0</v>
      </c>
      <c r="BG14" s="46">
        <f>VLOOKUP($H14,[4]IRA!$H$7:$CH$470,72,FALSE)</f>
        <v>0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/>
      <c r="BP14" s="14">
        <f t="shared" si="10"/>
        <v>52</v>
      </c>
      <c r="BQ14" s="21">
        <f t="shared" si="11"/>
        <v>0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199999999999999" x14ac:dyDescent="0.2">
      <c r="A15" s="18" t="s">
        <v>2</v>
      </c>
      <c r="B15" s="18" t="s">
        <v>93</v>
      </c>
      <c r="C15" s="46">
        <v>400</v>
      </c>
      <c r="D15" s="17" t="s">
        <v>547</v>
      </c>
      <c r="E15" s="17" t="s">
        <v>548</v>
      </c>
      <c r="F15" s="18" t="s">
        <v>416</v>
      </c>
      <c r="G15" s="18" t="s">
        <v>823</v>
      </c>
      <c r="H15" s="18">
        <v>8</v>
      </c>
      <c r="I15" s="18" t="s">
        <v>826</v>
      </c>
      <c r="J15" s="47">
        <f>VLOOKUP($H15,[1]EDA!$H$6:$BH$469,42,FALSE)</f>
        <v>3</v>
      </c>
      <c r="K15" s="46">
        <f>VLOOKUP($H15,[1]EDA!$H$6:$BH$469,43,FALSE)</f>
        <v>11</v>
      </c>
      <c r="L15" s="46">
        <f>VLOOKUP($H15,[1]EDA!$H$6:$BH$469,44,FALSE)</f>
        <v>5</v>
      </c>
      <c r="M15" s="46">
        <f>VLOOKUP($H15,[1]EDA!$H$6:$BH$469,45,FALSE)</f>
        <v>0</v>
      </c>
      <c r="N15" s="46">
        <f>VLOOKUP($H15,[1]EDA!$H$6:$BH$469,46,FALSE)</f>
        <v>0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/>
      <c r="W15" s="14">
        <f t="shared" si="4"/>
        <v>19</v>
      </c>
      <c r="X15" s="21">
        <f t="shared" si="5"/>
        <v>0</v>
      </c>
      <c r="Y15" s="46">
        <f>VLOOKUP($H15,[2]EDA!$H$6:$AU$469,29,FALSE)</f>
        <v>0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/>
      <c r="AL15" s="49">
        <f t="shared" si="6"/>
        <v>0</v>
      </c>
      <c r="AM15" s="21">
        <f t="shared" si="7"/>
        <v>0</v>
      </c>
      <c r="AN15" s="46">
        <f>VLOOKUP($H15,[3]IRA!$H$6:$BH$469,42,FALSE)</f>
        <v>0</v>
      </c>
      <c r="AO15" s="46">
        <f>VLOOKUP($H15,[3]IRA!$H$6:$BH$469,43,FALSE)</f>
        <v>7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/>
      <c r="BA15" s="24">
        <f t="shared" si="8"/>
        <v>7</v>
      </c>
      <c r="BB15" s="21">
        <f t="shared" si="9"/>
        <v>0</v>
      </c>
      <c r="BC15" s="46">
        <f>VLOOKUP($H15,[4]IRA!$H$7:$CH$470,68,FALSE)</f>
        <v>3</v>
      </c>
      <c r="BD15" s="46">
        <f>VLOOKUP($H15,[4]IRA!$H$7:$CH$470,69,FALSE)</f>
        <v>21</v>
      </c>
      <c r="BE15" s="46">
        <f>VLOOKUP($H15,[4]IRA!$H$7:$CH$470,70,FALSE)</f>
        <v>16</v>
      </c>
      <c r="BF15" s="46">
        <f>VLOOKUP($H15,[4]IRA!$H$7:$CH$470,71,FALSE)</f>
        <v>0</v>
      </c>
      <c r="BG15" s="46">
        <f>VLOOKUP($H15,[4]IRA!$H$7:$CH$470,72,FALSE)</f>
        <v>0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/>
      <c r="BP15" s="14">
        <f t="shared" si="10"/>
        <v>40</v>
      </c>
      <c r="BQ15" s="21">
        <f t="shared" si="11"/>
        <v>0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199999999999999" x14ac:dyDescent="0.2">
      <c r="A16" s="18" t="s">
        <v>2</v>
      </c>
      <c r="B16" s="18" t="s">
        <v>93</v>
      </c>
      <c r="C16" s="46">
        <v>400</v>
      </c>
      <c r="D16" s="17" t="s">
        <v>547</v>
      </c>
      <c r="E16" s="17" t="s">
        <v>548</v>
      </c>
      <c r="F16" s="18" t="s">
        <v>228</v>
      </c>
      <c r="G16" s="18" t="s">
        <v>823</v>
      </c>
      <c r="H16" s="18">
        <v>9</v>
      </c>
      <c r="I16" s="18" t="s">
        <v>107</v>
      </c>
      <c r="J16" s="47">
        <f>VLOOKUP($H16,[1]EDA!$H$6:$BH$469,42,FALSE)</f>
        <v>24</v>
      </c>
      <c r="K16" s="46">
        <f>VLOOKUP($H16,[1]EDA!$H$6:$BH$469,43,FALSE)</f>
        <v>10</v>
      </c>
      <c r="L16" s="46">
        <f>VLOOKUP($H16,[1]EDA!$H$6:$BH$469,44,FALSE)</f>
        <v>24</v>
      </c>
      <c r="M16" s="46">
        <f>VLOOKUP($H16,[1]EDA!$H$6:$BH$469,45,FALSE)</f>
        <v>0</v>
      </c>
      <c r="N16" s="46">
        <f>VLOOKUP($H16,[1]EDA!$H$6:$BH$469,46,FALSE)</f>
        <v>0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/>
      <c r="W16" s="14">
        <f t="shared" si="4"/>
        <v>58</v>
      </c>
      <c r="X16" s="21">
        <f t="shared" si="5"/>
        <v>0</v>
      </c>
      <c r="Y16" s="46">
        <f>VLOOKUP($H16,[2]EDA!$H$6:$AU$469,29,FALSE)</f>
        <v>1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/>
      <c r="AL16" s="49">
        <f t="shared" si="6"/>
        <v>1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/>
      <c r="BA16" s="24">
        <f t="shared" si="8"/>
        <v>0</v>
      </c>
      <c r="BB16" s="21">
        <f t="shared" si="9"/>
        <v>0</v>
      </c>
      <c r="BC16" s="46">
        <f>VLOOKUP($H16,[4]IRA!$H$7:$CH$470,68,FALSE)</f>
        <v>31</v>
      </c>
      <c r="BD16" s="46">
        <f>VLOOKUP($H16,[4]IRA!$H$7:$CH$470,69,FALSE)</f>
        <v>27</v>
      </c>
      <c r="BE16" s="46">
        <f>VLOOKUP($H16,[4]IRA!$H$7:$CH$470,70,FALSE)</f>
        <v>18</v>
      </c>
      <c r="BF16" s="46">
        <f>VLOOKUP($H16,[4]IRA!$H$7:$CH$470,71,FALSE)</f>
        <v>0</v>
      </c>
      <c r="BG16" s="46">
        <f>VLOOKUP($H16,[4]IRA!$H$7:$CH$470,72,FALSE)</f>
        <v>0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/>
      <c r="BP16" s="14">
        <f t="shared" si="10"/>
        <v>76</v>
      </c>
      <c r="BQ16" s="21">
        <f t="shared" si="11"/>
        <v>0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199999999999999" x14ac:dyDescent="0.2">
      <c r="A17" s="18" t="s">
        <v>2</v>
      </c>
      <c r="B17" s="18" t="s">
        <v>93</v>
      </c>
      <c r="C17" s="46">
        <v>400</v>
      </c>
      <c r="D17" s="17" t="s">
        <v>547</v>
      </c>
      <c r="E17" s="17" t="s">
        <v>548</v>
      </c>
      <c r="F17" s="18" t="s">
        <v>228</v>
      </c>
      <c r="G17" s="18" t="s">
        <v>827</v>
      </c>
      <c r="H17" s="18">
        <v>10</v>
      </c>
      <c r="I17" s="18" t="s">
        <v>98</v>
      </c>
      <c r="J17" s="47">
        <f>VLOOKUP($H17,[1]EDA!$H$6:$BH$469,42,FALSE)</f>
        <v>9</v>
      </c>
      <c r="K17" s="46">
        <f>VLOOKUP($H17,[1]EDA!$H$6:$BH$469,43,FALSE)</f>
        <v>5</v>
      </c>
      <c r="L17" s="46">
        <f>VLOOKUP($H17,[1]EDA!$H$6:$BH$469,44,FALSE)</f>
        <v>3</v>
      </c>
      <c r="M17" s="46">
        <f>VLOOKUP($H17,[1]EDA!$H$6:$BH$469,45,FALSE)</f>
        <v>0</v>
      </c>
      <c r="N17" s="46">
        <f>VLOOKUP($H17,[1]EDA!$H$6:$BH$469,46,FALSE)</f>
        <v>0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/>
      <c r="W17" s="14">
        <f t="shared" si="4"/>
        <v>17</v>
      </c>
      <c r="X17" s="21">
        <f t="shared" si="5"/>
        <v>0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/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/>
      <c r="BA17" s="24">
        <f t="shared" si="8"/>
        <v>0</v>
      </c>
      <c r="BB17" s="21">
        <f t="shared" si="9"/>
        <v>0</v>
      </c>
      <c r="BC17" s="46">
        <f>VLOOKUP($H17,[4]IRA!$H$7:$CH$470,68,FALSE)</f>
        <v>36</v>
      </c>
      <c r="BD17" s="46">
        <f>VLOOKUP($H17,[4]IRA!$H$7:$CH$470,69,FALSE)</f>
        <v>19</v>
      </c>
      <c r="BE17" s="46">
        <f>VLOOKUP($H17,[4]IRA!$H$7:$CH$470,70,FALSE)</f>
        <v>41</v>
      </c>
      <c r="BF17" s="46">
        <f>VLOOKUP($H17,[4]IRA!$H$7:$CH$470,71,FALSE)</f>
        <v>0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/>
      <c r="BP17" s="14">
        <f t="shared" si="10"/>
        <v>96</v>
      </c>
      <c r="BQ17" s="21">
        <f t="shared" si="11"/>
        <v>0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199999999999999" x14ac:dyDescent="0.2">
      <c r="A18" s="18" t="s">
        <v>2</v>
      </c>
      <c r="B18" s="18" t="s">
        <v>93</v>
      </c>
      <c r="C18" s="46">
        <v>400</v>
      </c>
      <c r="D18" s="17" t="s">
        <v>547</v>
      </c>
      <c r="E18" s="17" t="s">
        <v>548</v>
      </c>
      <c r="F18" s="18" t="s">
        <v>416</v>
      </c>
      <c r="G18" s="18" t="s">
        <v>824</v>
      </c>
      <c r="H18" s="18">
        <v>11</v>
      </c>
      <c r="I18" s="18" t="s">
        <v>97</v>
      </c>
      <c r="J18" s="47">
        <f>VLOOKUP($H18,[1]EDA!$H$6:$BH$469,42,FALSE)</f>
        <v>0</v>
      </c>
      <c r="K18" s="46">
        <f>VLOOKUP($H18,[1]EDA!$H$6:$BH$469,43,FALSE)</f>
        <v>1</v>
      </c>
      <c r="L18" s="46">
        <f>VLOOKUP($H18,[1]EDA!$H$6:$BH$469,44,FALSE)</f>
        <v>0</v>
      </c>
      <c r="M18" s="46">
        <f>VLOOKUP($H18,[1]EDA!$H$6:$BH$469,45,FALSE)</f>
        <v>0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/>
      <c r="W18" s="14">
        <f t="shared" si="4"/>
        <v>1</v>
      </c>
      <c r="X18" s="21">
        <f t="shared" si="5"/>
        <v>0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/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/>
      <c r="BA18" s="24">
        <f t="shared" si="8"/>
        <v>0</v>
      </c>
      <c r="BB18" s="21">
        <f t="shared" si="9"/>
        <v>0</v>
      </c>
      <c r="BC18" s="46">
        <f>VLOOKUP($H18,[4]IRA!$H$7:$CH$470,68,FALSE)</f>
        <v>1</v>
      </c>
      <c r="BD18" s="46">
        <f>VLOOKUP($H18,[4]IRA!$H$7:$CH$470,69,FALSE)</f>
        <v>1</v>
      </c>
      <c r="BE18" s="46">
        <f>VLOOKUP($H18,[4]IRA!$H$7:$CH$470,70,FALSE)</f>
        <v>0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/>
      <c r="BP18" s="14">
        <f t="shared" si="10"/>
        <v>2</v>
      </c>
      <c r="BQ18" s="21">
        <f t="shared" si="11"/>
        <v>0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199999999999999" x14ac:dyDescent="0.2">
      <c r="A19" s="18" t="s">
        <v>2</v>
      </c>
      <c r="B19" s="18" t="s">
        <v>93</v>
      </c>
      <c r="C19" s="46">
        <v>400</v>
      </c>
      <c r="D19" s="17" t="s">
        <v>547</v>
      </c>
      <c r="E19" s="17" t="s">
        <v>548</v>
      </c>
      <c r="F19" s="18" t="s">
        <v>416</v>
      </c>
      <c r="G19" s="18" t="s">
        <v>824</v>
      </c>
      <c r="H19" s="18">
        <v>12</v>
      </c>
      <c r="I19" s="18" t="s">
        <v>102</v>
      </c>
      <c r="J19" s="47">
        <f>VLOOKUP($H19,[1]EDA!$H$6:$BH$469,42,FALSE)</f>
        <v>0</v>
      </c>
      <c r="K19" s="46">
        <f>VLOOKUP($H19,[1]EDA!$H$6:$BH$469,43,FALSE)</f>
        <v>0</v>
      </c>
      <c r="L19" s="46">
        <f>VLOOKUP($H19,[1]EDA!$H$6:$BH$469,44,FALSE)</f>
        <v>1</v>
      </c>
      <c r="M19" s="46">
        <f>VLOOKUP($H19,[1]EDA!$H$6:$BH$469,45,FALSE)</f>
        <v>0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/>
      <c r="W19" s="14">
        <f t="shared" si="4"/>
        <v>1</v>
      </c>
      <c r="X19" s="21">
        <f t="shared" si="5"/>
        <v>0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/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/>
      <c r="BA19" s="24">
        <f t="shared" si="8"/>
        <v>0</v>
      </c>
      <c r="BB19" s="21">
        <f t="shared" si="9"/>
        <v>0</v>
      </c>
      <c r="BC19" s="46">
        <f>VLOOKUP($H19,[4]IRA!$H$7:$CH$470,68,FALSE)</f>
        <v>2</v>
      </c>
      <c r="BD19" s="46">
        <f>VLOOKUP($H19,[4]IRA!$H$7:$CH$470,69,FALSE)</f>
        <v>7</v>
      </c>
      <c r="BE19" s="46">
        <f>VLOOKUP($H19,[4]IRA!$H$7:$CH$470,70,FALSE)</f>
        <v>2</v>
      </c>
      <c r="BF19" s="46">
        <f>VLOOKUP($H19,[4]IRA!$H$7:$CH$470,71,FALSE)</f>
        <v>0</v>
      </c>
      <c r="BG19" s="46">
        <f>VLOOKUP($H19,[4]IRA!$H$7:$CH$470,72,FALSE)</f>
        <v>0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/>
      <c r="BP19" s="14">
        <f t="shared" si="10"/>
        <v>11</v>
      </c>
      <c r="BQ19" s="21">
        <f t="shared" si="11"/>
        <v>0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199999999999999" x14ac:dyDescent="0.2">
      <c r="A20" s="18" t="s">
        <v>2</v>
      </c>
      <c r="B20" s="18" t="s">
        <v>93</v>
      </c>
      <c r="C20" s="46">
        <v>400</v>
      </c>
      <c r="D20" s="17" t="s">
        <v>547</v>
      </c>
      <c r="E20" s="17" t="s">
        <v>548</v>
      </c>
      <c r="F20" s="18" t="s">
        <v>228</v>
      </c>
      <c r="G20" s="18" t="s">
        <v>828</v>
      </c>
      <c r="H20" s="18">
        <v>13</v>
      </c>
      <c r="I20" s="18" t="s">
        <v>2</v>
      </c>
      <c r="J20" s="47">
        <f>VLOOKUP($H20,[1]EDA!$H$6:$BH$469,42,FALSE)</f>
        <v>3</v>
      </c>
      <c r="K20" s="46">
        <f>VLOOKUP($H20,[1]EDA!$H$6:$BH$469,43,FALSE)</f>
        <v>5</v>
      </c>
      <c r="L20" s="46">
        <f>VLOOKUP($H20,[1]EDA!$H$6:$BH$469,44,FALSE)</f>
        <v>2</v>
      </c>
      <c r="M20" s="46">
        <f>VLOOKUP($H20,[1]EDA!$H$6:$BH$469,45,FALSE)</f>
        <v>0</v>
      </c>
      <c r="N20" s="46">
        <f>VLOOKUP($H20,[1]EDA!$H$6:$BH$469,46,FALSE)</f>
        <v>0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/>
      <c r="W20" s="14">
        <f t="shared" si="4"/>
        <v>10</v>
      </c>
      <c r="X20" s="21">
        <f t="shared" si="5"/>
        <v>0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/>
      <c r="AL20" s="49">
        <f t="shared" si="6"/>
        <v>0</v>
      </c>
      <c r="AM20" s="21">
        <f t="shared" si="7"/>
        <v>0</v>
      </c>
      <c r="AN20" s="46">
        <f>VLOOKUP($H20,[3]IRA!$H$6:$BH$469,42,FALSE)</f>
        <v>0</v>
      </c>
      <c r="AO20" s="46">
        <f>VLOOKUP($H20,[3]IRA!$H$6:$BH$469,43,FALSE)</f>
        <v>0</v>
      </c>
      <c r="AP20" s="46">
        <f>VLOOKUP($H20,[3]IRA!$H$6:$BH$469,44,FALSE)</f>
        <v>1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/>
      <c r="BA20" s="24">
        <f t="shared" si="8"/>
        <v>1</v>
      </c>
      <c r="BB20" s="21">
        <f t="shared" si="9"/>
        <v>0</v>
      </c>
      <c r="BC20" s="46">
        <f>VLOOKUP($H20,[4]IRA!$H$7:$CH$470,68,FALSE)</f>
        <v>36</v>
      </c>
      <c r="BD20" s="46">
        <f>VLOOKUP($H20,[4]IRA!$H$7:$CH$470,69,FALSE)</f>
        <v>23</v>
      </c>
      <c r="BE20" s="46">
        <f>VLOOKUP($H20,[4]IRA!$H$7:$CH$470,70,FALSE)</f>
        <v>51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/>
      <c r="BP20" s="14">
        <f t="shared" si="10"/>
        <v>110</v>
      </c>
      <c r="BQ20" s="21">
        <f t="shared" si="11"/>
        <v>0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199999999999999" x14ac:dyDescent="0.2">
      <c r="A21" s="18" t="s">
        <v>2</v>
      </c>
      <c r="B21" s="18" t="s">
        <v>93</v>
      </c>
      <c r="C21" s="46">
        <v>400</v>
      </c>
      <c r="D21" s="17" t="s">
        <v>547</v>
      </c>
      <c r="E21" s="17" t="s">
        <v>548</v>
      </c>
      <c r="F21" s="18" t="s">
        <v>228</v>
      </c>
      <c r="G21" s="18" t="s">
        <v>827</v>
      </c>
      <c r="H21" s="18">
        <v>14</v>
      </c>
      <c r="I21" s="18" t="s">
        <v>829</v>
      </c>
      <c r="J21" s="47">
        <f>VLOOKUP($H21,[1]EDA!$H$6:$BH$469,42,FALSE)</f>
        <v>8</v>
      </c>
      <c r="K21" s="46">
        <f>VLOOKUP($H21,[1]EDA!$H$6:$BH$469,43,FALSE)</f>
        <v>7</v>
      </c>
      <c r="L21" s="46">
        <f>VLOOKUP($H21,[1]EDA!$H$6:$BH$469,44,FALSE)</f>
        <v>0</v>
      </c>
      <c r="M21" s="46">
        <f>VLOOKUP($H21,[1]EDA!$H$6:$BH$469,45,FALSE)</f>
        <v>0</v>
      </c>
      <c r="N21" s="46">
        <f>VLOOKUP($H21,[1]EDA!$H$6:$BH$469,46,FALSE)</f>
        <v>0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/>
      <c r="W21" s="14">
        <f t="shared" si="4"/>
        <v>15</v>
      </c>
      <c r="X21" s="21">
        <f t="shared" si="5"/>
        <v>0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/>
      <c r="AL21" s="49">
        <f t="shared" si="6"/>
        <v>0</v>
      </c>
      <c r="AM21" s="21">
        <f t="shared" si="7"/>
        <v>0</v>
      </c>
      <c r="AN21" s="46">
        <f>VLOOKUP($H21,[3]IRA!$H$6:$BH$469,42,FALSE)</f>
        <v>1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0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/>
      <c r="BA21" s="24">
        <f t="shared" si="8"/>
        <v>1</v>
      </c>
      <c r="BB21" s="21">
        <f t="shared" si="9"/>
        <v>0</v>
      </c>
      <c r="BC21" s="46">
        <f>VLOOKUP($H21,[4]IRA!$H$7:$CH$470,68,FALSE)</f>
        <v>11</v>
      </c>
      <c r="BD21" s="46">
        <f>VLOOKUP($H21,[4]IRA!$H$7:$CH$470,69,FALSE)</f>
        <v>6</v>
      </c>
      <c r="BE21" s="46">
        <f>VLOOKUP($H21,[4]IRA!$H$7:$CH$470,70,FALSE)</f>
        <v>1</v>
      </c>
      <c r="BF21" s="46">
        <f>VLOOKUP($H21,[4]IRA!$H$7:$CH$470,71,FALSE)</f>
        <v>0</v>
      </c>
      <c r="BG21" s="46">
        <f>VLOOKUP($H21,[4]IRA!$H$7:$CH$470,72,FALSE)</f>
        <v>0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/>
      <c r="BP21" s="14">
        <f t="shared" si="10"/>
        <v>18</v>
      </c>
      <c r="BQ21" s="21">
        <f t="shared" si="11"/>
        <v>0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199999999999999" x14ac:dyDescent="0.2">
      <c r="A22" s="18" t="s">
        <v>2</v>
      </c>
      <c r="B22" s="18" t="s">
        <v>93</v>
      </c>
      <c r="C22" s="46">
        <v>400</v>
      </c>
      <c r="D22" s="17" t="s">
        <v>547</v>
      </c>
      <c r="E22" s="17" t="s">
        <v>548</v>
      </c>
      <c r="F22" s="18" t="s">
        <v>416</v>
      </c>
      <c r="G22" s="18" t="s">
        <v>828</v>
      </c>
      <c r="H22" s="18">
        <v>15</v>
      </c>
      <c r="I22" s="18" t="s">
        <v>103</v>
      </c>
      <c r="J22" s="47">
        <f>VLOOKUP($H22,[1]EDA!$H$6:$BH$469,42,FALSE)</f>
        <v>5</v>
      </c>
      <c r="K22" s="46">
        <f>VLOOKUP($H22,[1]EDA!$H$6:$BH$469,43,FALSE)</f>
        <v>4</v>
      </c>
      <c r="L22" s="46">
        <f>VLOOKUP($H22,[1]EDA!$H$6:$BH$469,44,FALSE)</f>
        <v>7</v>
      </c>
      <c r="M22" s="46">
        <f>VLOOKUP($H22,[1]EDA!$H$6:$BH$469,45,FALSE)</f>
        <v>0</v>
      </c>
      <c r="N22" s="46">
        <f>VLOOKUP($H22,[1]EDA!$H$6:$BH$469,46,FALSE)</f>
        <v>0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/>
      <c r="W22" s="14">
        <f t="shared" si="4"/>
        <v>16</v>
      </c>
      <c r="X22" s="21">
        <f t="shared" si="5"/>
        <v>0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/>
      <c r="AL22" s="49">
        <f t="shared" si="6"/>
        <v>0</v>
      </c>
      <c r="AM22" s="21">
        <f t="shared" si="7"/>
        <v>0</v>
      </c>
      <c r="AN22" s="46">
        <f>VLOOKUP($H22,[3]IRA!$H$6:$BH$469,42,FALSE)</f>
        <v>0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/>
      <c r="BA22" s="24">
        <f t="shared" si="8"/>
        <v>0</v>
      </c>
      <c r="BB22" s="21">
        <f t="shared" si="9"/>
        <v>0</v>
      </c>
      <c r="BC22" s="46">
        <f>VLOOKUP($H22,[4]IRA!$H$7:$CH$470,68,FALSE)</f>
        <v>19</v>
      </c>
      <c r="BD22" s="46">
        <f>VLOOKUP($H22,[4]IRA!$H$7:$CH$470,69,FALSE)</f>
        <v>18</v>
      </c>
      <c r="BE22" s="46">
        <f>VLOOKUP($H22,[4]IRA!$H$7:$CH$470,70,FALSE)</f>
        <v>31</v>
      </c>
      <c r="BF22" s="46">
        <f>VLOOKUP($H22,[4]IRA!$H$7:$CH$470,71,FALSE)</f>
        <v>0</v>
      </c>
      <c r="BG22" s="46">
        <f>VLOOKUP($H22,[4]IRA!$H$7:$CH$470,72,FALSE)</f>
        <v>0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/>
      <c r="BP22" s="14">
        <f t="shared" si="10"/>
        <v>68</v>
      </c>
      <c r="BQ22" s="21">
        <f t="shared" si="11"/>
        <v>0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199999999999999" x14ac:dyDescent="0.2">
      <c r="A23" s="18" t="s">
        <v>2</v>
      </c>
      <c r="B23" s="18" t="s">
        <v>228</v>
      </c>
      <c r="C23" s="46">
        <v>400</v>
      </c>
      <c r="D23" s="17" t="s">
        <v>547</v>
      </c>
      <c r="E23" s="17" t="s">
        <v>548</v>
      </c>
      <c r="F23" s="18" t="s">
        <v>228</v>
      </c>
      <c r="G23" s="18" t="s">
        <v>825</v>
      </c>
      <c r="H23" s="18">
        <v>16</v>
      </c>
      <c r="I23" s="18" t="s">
        <v>230</v>
      </c>
      <c r="J23" s="47">
        <f>VLOOKUP($H23,[1]EDA!$H$6:$BH$469,42,FALSE)</f>
        <v>24</v>
      </c>
      <c r="K23" s="46">
        <f>VLOOKUP($H23,[1]EDA!$H$6:$BH$469,43,FALSE)</f>
        <v>16</v>
      </c>
      <c r="L23" s="46">
        <f>VLOOKUP($H23,[1]EDA!$H$6:$BH$469,44,FALSE)</f>
        <v>33</v>
      </c>
      <c r="M23" s="46">
        <f>VLOOKUP($H23,[1]EDA!$H$6:$BH$469,45,FALSE)</f>
        <v>0</v>
      </c>
      <c r="N23" s="46">
        <f>VLOOKUP($H23,[1]EDA!$H$6:$BH$469,46,FALSE)</f>
        <v>0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/>
      <c r="W23" s="14">
        <f t="shared" si="4"/>
        <v>73</v>
      </c>
      <c r="X23" s="21">
        <f t="shared" si="5"/>
        <v>0</v>
      </c>
      <c r="Y23" s="46">
        <f>VLOOKUP($H23,[2]EDA!$H$6:$AU$469,29,FALSE)</f>
        <v>2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0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/>
      <c r="AL23" s="49">
        <f t="shared" si="6"/>
        <v>5</v>
      </c>
      <c r="AM23" s="21">
        <f t="shared" si="7"/>
        <v>0</v>
      </c>
      <c r="AN23" s="46">
        <f>VLOOKUP($H23,[3]IRA!$H$6:$BH$469,42,FALSE)</f>
        <v>16</v>
      </c>
      <c r="AO23" s="46">
        <f>VLOOKUP($H23,[3]IRA!$H$6:$BH$469,43,FALSE)</f>
        <v>2</v>
      </c>
      <c r="AP23" s="46">
        <f>VLOOKUP($H23,[3]IRA!$H$6:$BH$469,44,FALSE)</f>
        <v>5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/>
      <c r="BA23" s="24">
        <f t="shared" si="8"/>
        <v>23</v>
      </c>
      <c r="BB23" s="21">
        <f t="shared" si="9"/>
        <v>0</v>
      </c>
      <c r="BC23" s="46">
        <f>VLOOKUP($H23,[4]IRA!$H$7:$CH$470,68,FALSE)</f>
        <v>48</v>
      </c>
      <c r="BD23" s="46">
        <f>VLOOKUP($H23,[4]IRA!$H$7:$CH$470,69,FALSE)</f>
        <v>37</v>
      </c>
      <c r="BE23" s="46">
        <f>VLOOKUP($H23,[4]IRA!$H$7:$CH$470,70,FALSE)</f>
        <v>70</v>
      </c>
      <c r="BF23" s="46">
        <f>VLOOKUP($H23,[4]IRA!$H$7:$CH$470,71,FALSE)</f>
        <v>0</v>
      </c>
      <c r="BG23" s="46">
        <f>VLOOKUP($H23,[4]IRA!$H$7:$CH$470,72,FALSE)</f>
        <v>0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/>
      <c r="BP23" s="14">
        <f t="shared" si="10"/>
        <v>155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199999999999999" x14ac:dyDescent="0.2">
      <c r="A24" s="18" t="s">
        <v>2</v>
      </c>
      <c r="B24" s="18" t="s">
        <v>228</v>
      </c>
      <c r="C24" s="46">
        <v>400</v>
      </c>
      <c r="D24" s="17" t="s">
        <v>547</v>
      </c>
      <c r="E24" s="17" t="s">
        <v>548</v>
      </c>
      <c r="F24" s="18" t="s">
        <v>228</v>
      </c>
      <c r="G24" s="18" t="s">
        <v>827</v>
      </c>
      <c r="H24" s="18">
        <v>17</v>
      </c>
      <c r="I24" s="18" t="s">
        <v>227</v>
      </c>
      <c r="J24" s="47">
        <f>VLOOKUP($H24,[1]EDA!$H$6:$BH$469,42,FALSE)</f>
        <v>6</v>
      </c>
      <c r="K24" s="46">
        <f>VLOOKUP($H24,[1]EDA!$H$6:$BH$469,43,FALSE)</f>
        <v>5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0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/>
      <c r="W24" s="14">
        <f t="shared" si="4"/>
        <v>12</v>
      </c>
      <c r="X24" s="21">
        <f t="shared" si="5"/>
        <v>0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/>
      <c r="AL24" s="49">
        <f t="shared" si="6"/>
        <v>0</v>
      </c>
      <c r="AM24" s="21">
        <f t="shared" si="7"/>
        <v>0</v>
      </c>
      <c r="AN24" s="46">
        <f>VLOOKUP($H24,[3]IRA!$H$6:$BH$469,42,FALSE)</f>
        <v>39</v>
      </c>
      <c r="AO24" s="46">
        <f>VLOOKUP($H24,[3]IRA!$H$6:$BH$469,43,FALSE)</f>
        <v>0</v>
      </c>
      <c r="AP24" s="46">
        <f>VLOOKUP($H24,[3]IRA!$H$6:$BH$469,44,FALSE)</f>
        <v>0</v>
      </c>
      <c r="AQ24" s="46">
        <f>VLOOKUP($H24,[3]IRA!$H$6:$BH$469,45,FALSE)</f>
        <v>0</v>
      </c>
      <c r="AR24" s="46">
        <f>VLOOKUP($H24,[3]IRA!$H$6:$BH$469,46,FALSE)</f>
        <v>0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/>
      <c r="BA24" s="24">
        <f t="shared" si="8"/>
        <v>39</v>
      </c>
      <c r="BB24" s="21">
        <f t="shared" si="9"/>
        <v>0</v>
      </c>
      <c r="BC24" s="46">
        <f>VLOOKUP($H24,[4]IRA!$H$7:$CH$470,68,FALSE)</f>
        <v>49</v>
      </c>
      <c r="BD24" s="46">
        <f>VLOOKUP($H24,[4]IRA!$H$7:$CH$470,69,FALSE)</f>
        <v>12</v>
      </c>
      <c r="BE24" s="46">
        <f>VLOOKUP($H24,[4]IRA!$H$7:$CH$470,70,FALSE)</f>
        <v>10</v>
      </c>
      <c r="BF24" s="46">
        <f>VLOOKUP($H24,[4]IRA!$H$7:$CH$470,71,FALSE)</f>
        <v>0</v>
      </c>
      <c r="BG24" s="46">
        <f>VLOOKUP($H24,[4]IRA!$H$7:$CH$470,72,FALSE)</f>
        <v>0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/>
      <c r="BP24" s="14">
        <f t="shared" si="10"/>
        <v>71</v>
      </c>
      <c r="BQ24" s="21">
        <f t="shared" si="11"/>
        <v>0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199999999999999" x14ac:dyDescent="0.2">
      <c r="A25" s="18" t="s">
        <v>2</v>
      </c>
      <c r="B25" s="18" t="s">
        <v>228</v>
      </c>
      <c r="C25" s="46">
        <v>400</v>
      </c>
      <c r="D25" s="17" t="s">
        <v>547</v>
      </c>
      <c r="E25" s="17" t="s">
        <v>548</v>
      </c>
      <c r="F25" s="18" t="s">
        <v>228</v>
      </c>
      <c r="G25" s="18" t="s">
        <v>824</v>
      </c>
      <c r="H25" s="18">
        <v>18</v>
      </c>
      <c r="I25" s="18" t="s">
        <v>232</v>
      </c>
      <c r="J25" s="47">
        <f>VLOOKUP($H25,[1]EDA!$H$6:$BH$469,42,FALSE)</f>
        <v>5</v>
      </c>
      <c r="K25" s="46">
        <f>VLOOKUP($H25,[1]EDA!$H$6:$BH$469,43,FALSE)</f>
        <v>2</v>
      </c>
      <c r="L25" s="46">
        <f>VLOOKUP($H25,[1]EDA!$H$6:$BH$469,44,FALSE)</f>
        <v>1</v>
      </c>
      <c r="M25" s="46">
        <f>VLOOKUP($H25,[1]EDA!$H$6:$BH$469,45,FALSE)</f>
        <v>0</v>
      </c>
      <c r="N25" s="46">
        <f>VLOOKUP($H25,[1]EDA!$H$6:$BH$469,46,FALSE)</f>
        <v>0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/>
      <c r="W25" s="14">
        <f t="shared" si="4"/>
        <v>8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/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/>
      <c r="BA25" s="24">
        <f t="shared" si="8"/>
        <v>0</v>
      </c>
      <c r="BB25" s="21">
        <f t="shared" si="9"/>
        <v>0</v>
      </c>
      <c r="BC25" s="46">
        <f>VLOOKUP($H25,[4]IRA!$H$7:$CH$470,68,FALSE)</f>
        <v>6</v>
      </c>
      <c r="BD25" s="46">
        <f>VLOOKUP($H25,[4]IRA!$H$7:$CH$470,69,FALSE)</f>
        <v>0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/>
      <c r="BP25" s="14">
        <f t="shared" si="10"/>
        <v>6</v>
      </c>
      <c r="BQ25" s="21">
        <f t="shared" si="11"/>
        <v>0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199999999999999" x14ac:dyDescent="0.2">
      <c r="A26" s="18" t="s">
        <v>2</v>
      </c>
      <c r="B26" s="18" t="s">
        <v>228</v>
      </c>
      <c r="C26" s="46">
        <v>400</v>
      </c>
      <c r="D26" s="17" t="s">
        <v>547</v>
      </c>
      <c r="E26" s="17" t="s">
        <v>548</v>
      </c>
      <c r="F26" s="18" t="s">
        <v>228</v>
      </c>
      <c r="G26" s="18" t="s">
        <v>824</v>
      </c>
      <c r="H26" s="18">
        <v>19</v>
      </c>
      <c r="I26" s="18" t="s">
        <v>237</v>
      </c>
      <c r="J26" s="47">
        <f>VLOOKUP($H26,[1]EDA!$H$6:$BH$469,42,FALSE)</f>
        <v>4</v>
      </c>
      <c r="K26" s="46">
        <f>VLOOKUP($H26,[1]EDA!$H$6:$BH$469,43,FALSE)</f>
        <v>0</v>
      </c>
      <c r="L26" s="46">
        <f>VLOOKUP($H26,[1]EDA!$H$6:$BH$469,44,FALSE)</f>
        <v>1</v>
      </c>
      <c r="M26" s="46">
        <f>VLOOKUP($H26,[1]EDA!$H$6:$BH$469,45,FALSE)</f>
        <v>0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/>
      <c r="W26" s="14">
        <f t="shared" si="4"/>
        <v>5</v>
      </c>
      <c r="X26" s="21">
        <f t="shared" si="5"/>
        <v>0</v>
      </c>
      <c r="Y26" s="46">
        <f>VLOOKUP($H26,[2]EDA!$H$6:$AU$469,29,FALSE)</f>
        <v>1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/>
      <c r="AL26" s="49">
        <f t="shared" si="6"/>
        <v>1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/>
      <c r="BA26" s="24">
        <f t="shared" si="8"/>
        <v>0</v>
      </c>
      <c r="BB26" s="21">
        <f t="shared" si="9"/>
        <v>0</v>
      </c>
      <c r="BC26" s="46">
        <f>VLOOKUP($H26,[4]IRA!$H$7:$CH$470,68,FALSE)</f>
        <v>1</v>
      </c>
      <c r="BD26" s="46">
        <f>VLOOKUP($H26,[4]IRA!$H$7:$CH$470,69,FALSE)</f>
        <v>0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0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/>
      <c r="BP26" s="14">
        <f t="shared" si="10"/>
        <v>1</v>
      </c>
      <c r="BQ26" s="21">
        <f t="shared" si="11"/>
        <v>0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199999999999999" x14ac:dyDescent="0.2">
      <c r="A27" s="18" t="s">
        <v>2</v>
      </c>
      <c r="B27" s="18" t="s">
        <v>228</v>
      </c>
      <c r="C27" s="46">
        <v>400</v>
      </c>
      <c r="D27" s="17" t="s">
        <v>547</v>
      </c>
      <c r="E27" s="17" t="s">
        <v>548</v>
      </c>
      <c r="F27" s="18" t="s">
        <v>228</v>
      </c>
      <c r="G27" s="18" t="s">
        <v>824</v>
      </c>
      <c r="H27" s="18">
        <v>20</v>
      </c>
      <c r="I27" s="18" t="s">
        <v>234</v>
      </c>
      <c r="J27" s="47">
        <f>VLOOKUP($H27,[1]EDA!$H$6:$BH$469,42,FALSE)</f>
        <v>1</v>
      </c>
      <c r="K27" s="46">
        <f>VLOOKUP($H27,[1]EDA!$H$6:$BH$469,43,FALSE)</f>
        <v>1</v>
      </c>
      <c r="L27" s="46">
        <f>VLOOKUP($H27,[1]EDA!$H$6:$BH$469,44,FALSE)</f>
        <v>1</v>
      </c>
      <c r="M27" s="46">
        <f>VLOOKUP($H27,[1]EDA!$H$6:$BH$469,45,FALSE)</f>
        <v>0</v>
      </c>
      <c r="N27" s="46">
        <f>VLOOKUP($H27,[1]EDA!$H$6:$BH$469,46,FALSE)</f>
        <v>0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/>
      <c r="W27" s="14">
        <f t="shared" si="4"/>
        <v>3</v>
      </c>
      <c r="X27" s="21">
        <f t="shared" si="5"/>
        <v>0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/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/>
      <c r="BA27" s="24">
        <f t="shared" si="8"/>
        <v>0</v>
      </c>
      <c r="BB27" s="21">
        <f t="shared" si="9"/>
        <v>0</v>
      </c>
      <c r="BC27" s="46">
        <f>VLOOKUP($H27,[4]IRA!$H$7:$CH$470,68,FALSE)</f>
        <v>2</v>
      </c>
      <c r="BD27" s="46">
        <f>VLOOKUP($H27,[4]IRA!$H$7:$CH$470,69,FALSE)</f>
        <v>0</v>
      </c>
      <c r="BE27" s="46">
        <f>VLOOKUP($H27,[4]IRA!$H$7:$CH$470,70,FALSE)</f>
        <v>1</v>
      </c>
      <c r="BF27" s="46">
        <f>VLOOKUP($H27,[4]IRA!$H$7:$CH$470,71,FALSE)</f>
        <v>0</v>
      </c>
      <c r="BG27" s="46">
        <f>VLOOKUP($H27,[4]IRA!$H$7:$CH$470,72,FALSE)</f>
        <v>0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/>
      <c r="BP27" s="14">
        <f t="shared" si="10"/>
        <v>3</v>
      </c>
      <c r="BQ27" s="21">
        <f t="shared" si="11"/>
        <v>0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199999999999999" x14ac:dyDescent="0.2">
      <c r="A28" s="18" t="s">
        <v>2</v>
      </c>
      <c r="B28" s="18" t="s">
        <v>228</v>
      </c>
      <c r="C28" s="46">
        <v>400</v>
      </c>
      <c r="D28" s="17" t="s">
        <v>547</v>
      </c>
      <c r="E28" s="17" t="s">
        <v>548</v>
      </c>
      <c r="F28" s="18" t="s">
        <v>228</v>
      </c>
      <c r="G28" s="18" t="s">
        <v>824</v>
      </c>
      <c r="H28" s="18">
        <v>21</v>
      </c>
      <c r="I28" s="18" t="s">
        <v>235</v>
      </c>
      <c r="J28" s="47">
        <f>VLOOKUP($H28,[1]EDA!$H$6:$BH$469,42,FALSE)</f>
        <v>1</v>
      </c>
      <c r="K28" s="46">
        <f>VLOOKUP($H28,[1]EDA!$H$6:$BH$469,43,FALSE)</f>
        <v>2</v>
      </c>
      <c r="L28" s="46">
        <f>VLOOKUP($H28,[1]EDA!$H$6:$BH$469,44,FALSE)</f>
        <v>1</v>
      </c>
      <c r="M28" s="46">
        <f>VLOOKUP($H28,[1]EDA!$H$6:$BH$469,45,FALSE)</f>
        <v>0</v>
      </c>
      <c r="N28" s="46">
        <f>VLOOKUP($H28,[1]EDA!$H$6:$BH$469,46,FALSE)</f>
        <v>0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/>
      <c r="W28" s="14">
        <f t="shared" si="4"/>
        <v>4</v>
      </c>
      <c r="X28" s="21">
        <f t="shared" si="5"/>
        <v>0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/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0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/>
      <c r="BA28" s="24">
        <f t="shared" si="8"/>
        <v>0</v>
      </c>
      <c r="BB28" s="21">
        <f t="shared" si="9"/>
        <v>0</v>
      </c>
      <c r="BC28" s="46">
        <f>VLOOKUP($H28,[4]IRA!$H$7:$CH$470,68,FALSE)</f>
        <v>11</v>
      </c>
      <c r="BD28" s="46">
        <f>VLOOKUP($H28,[4]IRA!$H$7:$CH$470,69,FALSE)</f>
        <v>2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0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/>
      <c r="BP28" s="14">
        <f t="shared" si="10"/>
        <v>14</v>
      </c>
      <c r="BQ28" s="21">
        <f t="shared" si="11"/>
        <v>0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199999999999999" x14ac:dyDescent="0.2">
      <c r="A29" s="18" t="s">
        <v>2</v>
      </c>
      <c r="B29" s="18" t="s">
        <v>228</v>
      </c>
      <c r="C29" s="46">
        <v>400</v>
      </c>
      <c r="D29" s="17" t="s">
        <v>547</v>
      </c>
      <c r="E29" s="17" t="s">
        <v>548</v>
      </c>
      <c r="F29" s="18" t="s">
        <v>228</v>
      </c>
      <c r="G29" s="18" t="s">
        <v>824</v>
      </c>
      <c r="H29" s="18">
        <v>22</v>
      </c>
      <c r="I29" s="18" t="s">
        <v>231</v>
      </c>
      <c r="J29" s="47">
        <f>VLOOKUP($H29,[1]EDA!$H$6:$BH$469,42,FALSE)</f>
        <v>1</v>
      </c>
      <c r="K29" s="46">
        <f>VLOOKUP($H29,[1]EDA!$H$6:$BH$469,43,FALSE)</f>
        <v>2</v>
      </c>
      <c r="L29" s="46">
        <f>VLOOKUP($H29,[1]EDA!$H$6:$BH$469,44,FALSE)</f>
        <v>1</v>
      </c>
      <c r="M29" s="46">
        <f>VLOOKUP($H29,[1]EDA!$H$6:$BH$469,45,FALSE)</f>
        <v>0</v>
      </c>
      <c r="N29" s="46">
        <f>VLOOKUP($H29,[1]EDA!$H$6:$BH$469,46,FALSE)</f>
        <v>0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/>
      <c r="W29" s="14">
        <f t="shared" si="4"/>
        <v>4</v>
      </c>
      <c r="X29" s="21">
        <f t="shared" si="5"/>
        <v>0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/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0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/>
      <c r="BA29" s="24">
        <f t="shared" si="8"/>
        <v>0</v>
      </c>
      <c r="BB29" s="21">
        <f t="shared" si="9"/>
        <v>0</v>
      </c>
      <c r="BC29" s="46">
        <f>VLOOKUP($H29,[4]IRA!$H$7:$CH$470,68,FALSE)</f>
        <v>3</v>
      </c>
      <c r="BD29" s="46">
        <f>VLOOKUP($H29,[4]IRA!$H$7:$CH$470,69,FALSE)</f>
        <v>0</v>
      </c>
      <c r="BE29" s="46">
        <f>VLOOKUP($H29,[4]IRA!$H$7:$CH$470,70,FALSE)</f>
        <v>3</v>
      </c>
      <c r="BF29" s="46">
        <f>VLOOKUP($H29,[4]IRA!$H$7:$CH$470,71,FALSE)</f>
        <v>0</v>
      </c>
      <c r="BG29" s="46">
        <f>VLOOKUP($H29,[4]IRA!$H$7:$CH$470,72,FALSE)</f>
        <v>0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/>
      <c r="BP29" s="14">
        <f t="shared" si="10"/>
        <v>6</v>
      </c>
      <c r="BQ29" s="21">
        <f t="shared" si="11"/>
        <v>0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199999999999999" x14ac:dyDescent="0.2">
      <c r="A30" s="18" t="s">
        <v>2</v>
      </c>
      <c r="B30" s="18" t="s">
        <v>40</v>
      </c>
      <c r="C30" s="46">
        <v>400</v>
      </c>
      <c r="D30" s="17" t="s">
        <v>547</v>
      </c>
      <c r="E30" s="17" t="s">
        <v>548</v>
      </c>
      <c r="F30" s="18" t="s">
        <v>40</v>
      </c>
      <c r="G30" s="18" t="s">
        <v>823</v>
      </c>
      <c r="H30" s="18">
        <v>23</v>
      </c>
      <c r="I30" s="18" t="s">
        <v>41</v>
      </c>
      <c r="J30" s="47">
        <f>VLOOKUP($H30,[1]EDA!$H$6:$BH$469,42,FALSE)</f>
        <v>10</v>
      </c>
      <c r="K30" s="46">
        <f>VLOOKUP($H30,[1]EDA!$H$6:$BH$469,43,FALSE)</f>
        <v>9</v>
      </c>
      <c r="L30" s="46">
        <f>VLOOKUP($H30,[1]EDA!$H$6:$BH$469,44,FALSE)</f>
        <v>2</v>
      </c>
      <c r="M30" s="46">
        <f>VLOOKUP($H30,[1]EDA!$H$6:$BH$469,45,FALSE)</f>
        <v>0</v>
      </c>
      <c r="N30" s="46">
        <f>VLOOKUP($H30,[1]EDA!$H$6:$BH$469,46,FALSE)</f>
        <v>0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/>
      <c r="W30" s="14">
        <f t="shared" si="4"/>
        <v>21</v>
      </c>
      <c r="X30" s="21">
        <f t="shared" si="5"/>
        <v>0</v>
      </c>
      <c r="Y30" s="46">
        <f>VLOOKUP($H30,[2]EDA!$H$6:$AU$469,29,FALSE)</f>
        <v>0</v>
      </c>
      <c r="Z30" s="46">
        <f>VLOOKUP($H30,[2]EDA!$H$6:$AU$469,30,FALSE)</f>
        <v>0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/>
      <c r="AL30" s="49">
        <f t="shared" si="6"/>
        <v>0</v>
      </c>
      <c r="AM30" s="21">
        <f t="shared" si="7"/>
        <v>0</v>
      </c>
      <c r="AN30" s="46">
        <f>VLOOKUP($H30,[3]IRA!$H$6:$BH$469,42,FALSE)</f>
        <v>0</v>
      </c>
      <c r="AO30" s="46">
        <f>VLOOKUP($H30,[3]IRA!$H$6:$BH$469,43,FALSE)</f>
        <v>0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/>
      <c r="BA30" s="24">
        <f t="shared" si="8"/>
        <v>0</v>
      </c>
      <c r="BB30" s="21">
        <f t="shared" si="9"/>
        <v>0</v>
      </c>
      <c r="BC30" s="46">
        <f>VLOOKUP($H30,[4]IRA!$H$7:$CH$470,68,FALSE)</f>
        <v>10</v>
      </c>
      <c r="BD30" s="46">
        <f>VLOOKUP($H30,[4]IRA!$H$7:$CH$470,69,FALSE)</f>
        <v>13</v>
      </c>
      <c r="BE30" s="46">
        <f>VLOOKUP($H30,[4]IRA!$H$7:$CH$470,70,FALSE)</f>
        <v>13</v>
      </c>
      <c r="BF30" s="46">
        <f>VLOOKUP($H30,[4]IRA!$H$7:$CH$470,71,FALSE)</f>
        <v>0</v>
      </c>
      <c r="BG30" s="46">
        <f>VLOOKUP($H30,[4]IRA!$H$7:$CH$470,72,FALSE)</f>
        <v>0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/>
      <c r="BP30" s="14">
        <f t="shared" si="10"/>
        <v>36</v>
      </c>
      <c r="BQ30" s="21">
        <f t="shared" si="11"/>
        <v>0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199999999999999" x14ac:dyDescent="0.2">
      <c r="A31" s="18" t="s">
        <v>2</v>
      </c>
      <c r="B31" s="18" t="s">
        <v>40</v>
      </c>
      <c r="C31" s="46">
        <v>400</v>
      </c>
      <c r="D31" s="17" t="s">
        <v>547</v>
      </c>
      <c r="E31" s="17" t="s">
        <v>548</v>
      </c>
      <c r="F31" s="18" t="s">
        <v>40</v>
      </c>
      <c r="G31" s="18" t="s">
        <v>823</v>
      </c>
      <c r="H31" s="18">
        <v>24</v>
      </c>
      <c r="I31" s="18" t="s">
        <v>42</v>
      </c>
      <c r="J31" s="47">
        <f>VLOOKUP($H31,[1]EDA!$H$6:$BH$469,42,FALSE)</f>
        <v>7</v>
      </c>
      <c r="K31" s="46">
        <f>VLOOKUP($H31,[1]EDA!$H$6:$BH$469,43,FALSE)</f>
        <v>15</v>
      </c>
      <c r="L31" s="46">
        <f>VLOOKUP($H31,[1]EDA!$H$6:$BH$469,44,FALSE)</f>
        <v>27</v>
      </c>
      <c r="M31" s="46">
        <f>VLOOKUP($H31,[1]EDA!$H$6:$BH$469,45,FALSE)</f>
        <v>0</v>
      </c>
      <c r="N31" s="46">
        <f>VLOOKUP($H31,[1]EDA!$H$6:$BH$469,46,FALSE)</f>
        <v>0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/>
      <c r="W31" s="14">
        <f t="shared" si="4"/>
        <v>49</v>
      </c>
      <c r="X31" s="21">
        <f t="shared" si="5"/>
        <v>0</v>
      </c>
      <c r="Y31" s="46">
        <f>VLOOKUP($H31,[2]EDA!$H$6:$AU$469,29,FALSE)</f>
        <v>3</v>
      </c>
      <c r="Z31" s="46">
        <f>VLOOKUP($H31,[2]EDA!$H$6:$AU$469,30,FALSE)</f>
        <v>2</v>
      </c>
      <c r="AA31" s="46">
        <f>VLOOKUP($H31,[2]EDA!$H$6:$AU$469,31,FALSE)</f>
        <v>5</v>
      </c>
      <c r="AB31" s="46">
        <f>VLOOKUP($H31,[2]EDA!$H$6:$AU$469,32,FALSE)</f>
        <v>0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/>
      <c r="AL31" s="49">
        <f t="shared" si="6"/>
        <v>10</v>
      </c>
      <c r="AM31" s="21">
        <f t="shared" si="7"/>
        <v>0</v>
      </c>
      <c r="AN31" s="46">
        <f>VLOOKUP($H31,[3]IRA!$H$6:$BH$469,42,FALSE)</f>
        <v>2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/>
      <c r="BA31" s="24">
        <f t="shared" si="8"/>
        <v>2</v>
      </c>
      <c r="BB31" s="21">
        <f t="shared" si="9"/>
        <v>0</v>
      </c>
      <c r="BC31" s="46">
        <f>VLOOKUP($H31,[4]IRA!$H$7:$CH$470,68,FALSE)</f>
        <v>22</v>
      </c>
      <c r="BD31" s="46">
        <f>VLOOKUP($H31,[4]IRA!$H$7:$CH$470,69,FALSE)</f>
        <v>20</v>
      </c>
      <c r="BE31" s="46">
        <f>VLOOKUP($H31,[4]IRA!$H$7:$CH$470,70,FALSE)</f>
        <v>53</v>
      </c>
      <c r="BF31" s="46">
        <f>VLOOKUP($H31,[4]IRA!$H$7:$CH$470,71,FALSE)</f>
        <v>0</v>
      </c>
      <c r="BG31" s="46">
        <f>VLOOKUP($H31,[4]IRA!$H$7:$CH$470,72,FALSE)</f>
        <v>0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/>
      <c r="BP31" s="14">
        <f t="shared" si="10"/>
        <v>95</v>
      </c>
      <c r="BQ31" s="21">
        <f t="shared" si="11"/>
        <v>0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199999999999999" x14ac:dyDescent="0.2">
      <c r="A32" s="18" t="s">
        <v>2</v>
      </c>
      <c r="B32" s="18" t="s">
        <v>260</v>
      </c>
      <c r="C32" s="46">
        <v>400</v>
      </c>
      <c r="D32" s="17" t="s">
        <v>547</v>
      </c>
      <c r="E32" s="17" t="s">
        <v>548</v>
      </c>
      <c r="F32" s="18" t="s">
        <v>417</v>
      </c>
      <c r="G32" s="18" t="s">
        <v>825</v>
      </c>
      <c r="H32" s="18">
        <v>25</v>
      </c>
      <c r="I32" s="18" t="s">
        <v>261</v>
      </c>
      <c r="J32" s="47">
        <f>VLOOKUP($H32,[1]EDA!$H$6:$BH$469,42,FALSE)</f>
        <v>13</v>
      </c>
      <c r="K32" s="46">
        <f>VLOOKUP($H32,[1]EDA!$H$6:$BH$469,43,FALSE)</f>
        <v>11</v>
      </c>
      <c r="L32" s="46">
        <f>VLOOKUP($H32,[1]EDA!$H$6:$BH$469,44,FALSE)</f>
        <v>17</v>
      </c>
      <c r="M32" s="46">
        <f>VLOOKUP($H32,[1]EDA!$H$6:$BH$469,45,FALSE)</f>
        <v>0</v>
      </c>
      <c r="N32" s="46">
        <f>VLOOKUP($H32,[1]EDA!$H$6:$BH$469,46,FALSE)</f>
        <v>0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/>
      <c r="W32" s="14">
        <f t="shared" si="4"/>
        <v>41</v>
      </c>
      <c r="X32" s="21">
        <f t="shared" si="5"/>
        <v>0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/>
      <c r="AL32" s="49">
        <f t="shared" si="6"/>
        <v>0</v>
      </c>
      <c r="AM32" s="21">
        <f t="shared" si="7"/>
        <v>0</v>
      </c>
      <c r="AN32" s="46">
        <f>VLOOKUP($H32,[3]IRA!$H$6:$BH$469,42,FALSE)</f>
        <v>1</v>
      </c>
      <c r="AO32" s="46">
        <f>VLOOKUP($H32,[3]IRA!$H$6:$BH$469,43,FALSE)</f>
        <v>1</v>
      </c>
      <c r="AP32" s="46">
        <f>VLOOKUP($H32,[3]IRA!$H$6:$BH$469,44,FALSE)</f>
        <v>2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/>
      <c r="BA32" s="24">
        <f t="shared" si="8"/>
        <v>4</v>
      </c>
      <c r="BB32" s="21">
        <f t="shared" si="9"/>
        <v>0</v>
      </c>
      <c r="BC32" s="46">
        <f>VLOOKUP($H32,[4]IRA!$H$7:$CH$470,68,FALSE)</f>
        <v>43</v>
      </c>
      <c r="BD32" s="46">
        <f>VLOOKUP($H32,[4]IRA!$H$7:$CH$470,69,FALSE)</f>
        <v>8</v>
      </c>
      <c r="BE32" s="46">
        <f>VLOOKUP($H32,[4]IRA!$H$7:$CH$470,70,FALSE)</f>
        <v>45</v>
      </c>
      <c r="BF32" s="46">
        <f>VLOOKUP($H32,[4]IRA!$H$7:$CH$470,71,FALSE)</f>
        <v>0</v>
      </c>
      <c r="BG32" s="46">
        <f>VLOOKUP($H32,[4]IRA!$H$7:$CH$470,72,FALSE)</f>
        <v>0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/>
      <c r="BP32" s="14">
        <f t="shared" si="10"/>
        <v>96</v>
      </c>
      <c r="BQ32" s="21">
        <f t="shared" si="11"/>
        <v>0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199999999999999" x14ac:dyDescent="0.2">
      <c r="A33" s="18" t="s">
        <v>2</v>
      </c>
      <c r="B33" s="18" t="s">
        <v>260</v>
      </c>
      <c r="C33" s="46">
        <v>400</v>
      </c>
      <c r="D33" s="17" t="s">
        <v>547</v>
      </c>
      <c r="E33" s="17" t="s">
        <v>548</v>
      </c>
      <c r="F33" s="18" t="s">
        <v>417</v>
      </c>
      <c r="G33" s="18" t="s">
        <v>827</v>
      </c>
      <c r="H33" s="18">
        <v>26</v>
      </c>
      <c r="I33" s="18" t="s">
        <v>268</v>
      </c>
      <c r="J33" s="47">
        <f>VLOOKUP($H33,[1]EDA!$H$6:$BH$469,42,FALSE)</f>
        <v>9</v>
      </c>
      <c r="K33" s="46">
        <f>VLOOKUP($H33,[1]EDA!$H$6:$BH$469,43,FALSE)</f>
        <v>19</v>
      </c>
      <c r="L33" s="46">
        <f>VLOOKUP($H33,[1]EDA!$H$6:$BH$469,44,FALSE)</f>
        <v>17</v>
      </c>
      <c r="M33" s="46">
        <f>VLOOKUP($H33,[1]EDA!$H$6:$BH$469,45,FALSE)</f>
        <v>0</v>
      </c>
      <c r="N33" s="46">
        <f>VLOOKUP($H33,[1]EDA!$H$6:$BH$469,46,FALSE)</f>
        <v>0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/>
      <c r="W33" s="14">
        <f t="shared" si="4"/>
        <v>45</v>
      </c>
      <c r="X33" s="21">
        <f t="shared" si="5"/>
        <v>0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/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/>
      <c r="BA33" s="24">
        <f t="shared" si="8"/>
        <v>0</v>
      </c>
      <c r="BB33" s="21">
        <f t="shared" si="9"/>
        <v>0</v>
      </c>
      <c r="BC33" s="46">
        <f>VLOOKUP($H33,[4]IRA!$H$7:$CH$470,68,FALSE)</f>
        <v>40</v>
      </c>
      <c r="BD33" s="46">
        <f>VLOOKUP($H33,[4]IRA!$H$7:$CH$470,69,FALSE)</f>
        <v>19</v>
      </c>
      <c r="BE33" s="46">
        <f>VLOOKUP($H33,[4]IRA!$H$7:$CH$470,70,FALSE)</f>
        <v>23</v>
      </c>
      <c r="BF33" s="46">
        <f>VLOOKUP($H33,[4]IRA!$H$7:$CH$470,71,FALSE)</f>
        <v>0</v>
      </c>
      <c r="BG33" s="46">
        <f>VLOOKUP($H33,[4]IRA!$H$7:$CH$470,72,FALSE)</f>
        <v>0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/>
      <c r="BP33" s="14">
        <f t="shared" si="10"/>
        <v>82</v>
      </c>
      <c r="BQ33" s="21">
        <f t="shared" si="11"/>
        <v>0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199999999999999" x14ac:dyDescent="0.2">
      <c r="A34" s="18" t="s">
        <v>2</v>
      </c>
      <c r="B34" s="18" t="s">
        <v>260</v>
      </c>
      <c r="C34" s="46">
        <v>400</v>
      </c>
      <c r="D34" s="17" t="s">
        <v>547</v>
      </c>
      <c r="E34" s="17" t="s">
        <v>548</v>
      </c>
      <c r="F34" s="18" t="s">
        <v>417</v>
      </c>
      <c r="G34" s="18" t="s">
        <v>823</v>
      </c>
      <c r="H34" s="18">
        <v>27</v>
      </c>
      <c r="I34" s="18" t="s">
        <v>266</v>
      </c>
      <c r="J34" s="47">
        <f>VLOOKUP($H34,[1]EDA!$H$6:$BH$469,42,FALSE)</f>
        <v>9</v>
      </c>
      <c r="K34" s="46">
        <f>VLOOKUP($H34,[1]EDA!$H$6:$BH$469,43,FALSE)</f>
        <v>9</v>
      </c>
      <c r="L34" s="46">
        <f>VLOOKUP($H34,[1]EDA!$H$6:$BH$469,44,FALSE)</f>
        <v>0</v>
      </c>
      <c r="M34" s="46">
        <f>VLOOKUP($H34,[1]EDA!$H$6:$BH$469,45,FALSE)</f>
        <v>0</v>
      </c>
      <c r="N34" s="46">
        <f>VLOOKUP($H34,[1]EDA!$H$6:$BH$469,46,FALSE)</f>
        <v>0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/>
      <c r="W34" s="14">
        <f t="shared" si="4"/>
        <v>18</v>
      </c>
      <c r="X34" s="21">
        <f t="shared" si="5"/>
        <v>0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/>
      <c r="AL34" s="49">
        <f t="shared" si="6"/>
        <v>0</v>
      </c>
      <c r="AM34" s="21">
        <f t="shared" si="7"/>
        <v>0</v>
      </c>
      <c r="AN34" s="46">
        <f>VLOOKUP($H34,[3]IRA!$H$6:$BH$469,42,FALSE)</f>
        <v>1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/>
      <c r="BA34" s="24">
        <f t="shared" si="8"/>
        <v>1</v>
      </c>
      <c r="BB34" s="21">
        <f t="shared" si="9"/>
        <v>0</v>
      </c>
      <c r="BC34" s="46">
        <f>VLOOKUP($H34,[4]IRA!$H$7:$CH$470,68,FALSE)</f>
        <v>17</v>
      </c>
      <c r="BD34" s="46">
        <f>VLOOKUP($H34,[4]IRA!$H$7:$CH$470,69,FALSE)</f>
        <v>10</v>
      </c>
      <c r="BE34" s="46">
        <f>VLOOKUP($H34,[4]IRA!$H$7:$CH$470,70,FALSE)</f>
        <v>0</v>
      </c>
      <c r="BF34" s="46">
        <f>VLOOKUP($H34,[4]IRA!$H$7:$CH$470,71,FALSE)</f>
        <v>0</v>
      </c>
      <c r="BG34" s="46">
        <f>VLOOKUP($H34,[4]IRA!$H$7:$CH$470,72,FALSE)</f>
        <v>0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/>
      <c r="BP34" s="14">
        <f t="shared" si="10"/>
        <v>27</v>
      </c>
      <c r="BQ34" s="21">
        <f t="shared" si="11"/>
        <v>0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199999999999999" x14ac:dyDescent="0.2">
      <c r="A35" s="18" t="s">
        <v>2</v>
      </c>
      <c r="B35" s="18" t="s">
        <v>260</v>
      </c>
      <c r="C35" s="46">
        <v>400</v>
      </c>
      <c r="D35" s="17" t="s">
        <v>547</v>
      </c>
      <c r="E35" s="17" t="s">
        <v>548</v>
      </c>
      <c r="F35" s="18" t="s">
        <v>417</v>
      </c>
      <c r="G35" s="18" t="s">
        <v>824</v>
      </c>
      <c r="H35" s="18">
        <v>28</v>
      </c>
      <c r="I35" s="18" t="s">
        <v>269</v>
      </c>
      <c r="J35" s="47">
        <f>VLOOKUP($H35,[1]EDA!$H$6:$BH$469,42,FALSE)</f>
        <v>0</v>
      </c>
      <c r="K35" s="46">
        <f>VLOOKUP($H35,[1]EDA!$H$6:$BH$469,43,FALSE)</f>
        <v>4</v>
      </c>
      <c r="L35" s="46">
        <f>VLOOKUP($H35,[1]EDA!$H$6:$BH$469,44,FALSE)</f>
        <v>3</v>
      </c>
      <c r="M35" s="46">
        <f>VLOOKUP($H35,[1]EDA!$H$6:$BH$469,45,FALSE)</f>
        <v>0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/>
      <c r="W35" s="14">
        <f t="shared" si="4"/>
        <v>7</v>
      </c>
      <c r="X35" s="21">
        <f t="shared" si="5"/>
        <v>0</v>
      </c>
      <c r="Y35" s="46">
        <f>VLOOKUP($H35,[2]EDA!$H$6:$AU$469,29,FALSE)</f>
        <v>0</v>
      </c>
      <c r="Z35" s="46">
        <f>VLOOKUP($H35,[2]EDA!$H$6:$AU$469,30,FALSE)</f>
        <v>0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/>
      <c r="AL35" s="49">
        <f t="shared" si="6"/>
        <v>0</v>
      </c>
      <c r="AM35" s="21">
        <f t="shared" si="7"/>
        <v>0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/>
      <c r="BA35" s="24">
        <f t="shared" si="8"/>
        <v>0</v>
      </c>
      <c r="BB35" s="21">
        <f t="shared" si="9"/>
        <v>0</v>
      </c>
      <c r="BC35" s="46">
        <f>VLOOKUP($H35,[4]IRA!$H$7:$CH$470,68,FALSE)</f>
        <v>0</v>
      </c>
      <c r="BD35" s="46">
        <f>VLOOKUP($H35,[4]IRA!$H$7:$CH$470,69,FALSE)</f>
        <v>1</v>
      </c>
      <c r="BE35" s="46">
        <f>VLOOKUP($H35,[4]IRA!$H$7:$CH$470,70,FALSE)</f>
        <v>3</v>
      </c>
      <c r="BF35" s="46">
        <f>VLOOKUP($H35,[4]IRA!$H$7:$CH$470,71,FALSE)</f>
        <v>0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/>
      <c r="BP35" s="14">
        <f t="shared" si="10"/>
        <v>4</v>
      </c>
      <c r="BQ35" s="21">
        <f t="shared" si="11"/>
        <v>0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199999999999999" x14ac:dyDescent="0.2">
      <c r="A36" s="18" t="s">
        <v>2</v>
      </c>
      <c r="B36" s="18" t="s">
        <v>260</v>
      </c>
      <c r="C36" s="46">
        <v>400</v>
      </c>
      <c r="D36" s="17" t="s">
        <v>547</v>
      </c>
      <c r="E36" s="17" t="s">
        <v>548</v>
      </c>
      <c r="F36" s="18" t="s">
        <v>417</v>
      </c>
      <c r="G36" s="18" t="s">
        <v>823</v>
      </c>
      <c r="H36" s="18">
        <v>29</v>
      </c>
      <c r="I36" s="18" t="s">
        <v>270</v>
      </c>
      <c r="J36" s="47">
        <f>VLOOKUP($H36,[1]EDA!$H$6:$BH$469,42,FALSE)</f>
        <v>2</v>
      </c>
      <c r="K36" s="46">
        <f>VLOOKUP($H36,[1]EDA!$H$6:$BH$469,43,FALSE)</f>
        <v>6</v>
      </c>
      <c r="L36" s="46">
        <f>VLOOKUP($H36,[1]EDA!$H$6:$BH$469,44,FALSE)</f>
        <v>0</v>
      </c>
      <c r="M36" s="46">
        <f>VLOOKUP($H36,[1]EDA!$H$6:$BH$469,45,FALSE)</f>
        <v>0</v>
      </c>
      <c r="N36" s="46">
        <f>VLOOKUP($H36,[1]EDA!$H$6:$BH$469,46,FALSE)</f>
        <v>0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/>
      <c r="W36" s="14">
        <f t="shared" si="4"/>
        <v>8</v>
      </c>
      <c r="X36" s="21">
        <f t="shared" si="5"/>
        <v>0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/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1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/>
      <c r="BA36" s="24">
        <f t="shared" si="8"/>
        <v>1</v>
      </c>
      <c r="BB36" s="21">
        <f t="shared" si="9"/>
        <v>0</v>
      </c>
      <c r="BC36" s="46">
        <f>VLOOKUP($H36,[4]IRA!$H$7:$CH$470,68,FALSE)</f>
        <v>1</v>
      </c>
      <c r="BD36" s="46">
        <f>VLOOKUP($H36,[4]IRA!$H$7:$CH$470,69,FALSE)</f>
        <v>2</v>
      </c>
      <c r="BE36" s="46">
        <f>VLOOKUP($H36,[4]IRA!$H$7:$CH$470,70,FALSE)</f>
        <v>0</v>
      </c>
      <c r="BF36" s="46">
        <f>VLOOKUP($H36,[4]IRA!$H$7:$CH$470,71,FALSE)</f>
        <v>0</v>
      </c>
      <c r="BG36" s="46">
        <f>VLOOKUP($H36,[4]IRA!$H$7:$CH$470,72,FALSE)</f>
        <v>0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/>
      <c r="BP36" s="14">
        <f t="shared" si="10"/>
        <v>3</v>
      </c>
      <c r="BQ36" s="21">
        <f t="shared" si="11"/>
        <v>0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199999999999999" x14ac:dyDescent="0.2">
      <c r="A37" s="18" t="s">
        <v>2</v>
      </c>
      <c r="B37" s="18" t="s">
        <v>260</v>
      </c>
      <c r="C37" s="46">
        <v>400</v>
      </c>
      <c r="D37" s="17" t="s">
        <v>547</v>
      </c>
      <c r="E37" s="17" t="s">
        <v>548</v>
      </c>
      <c r="F37" s="18" t="s">
        <v>417</v>
      </c>
      <c r="G37" s="18" t="s">
        <v>830</v>
      </c>
      <c r="H37" s="18">
        <v>30</v>
      </c>
      <c r="I37" s="18" t="s">
        <v>262</v>
      </c>
      <c r="J37" s="47">
        <f>VLOOKUP($H37,[1]EDA!$H$6:$BH$469,42,FALSE)</f>
        <v>5</v>
      </c>
      <c r="K37" s="46">
        <f>VLOOKUP($H37,[1]EDA!$H$6:$BH$469,43,FALSE)</f>
        <v>7</v>
      </c>
      <c r="L37" s="46">
        <f>VLOOKUP($H37,[1]EDA!$H$6:$BH$469,44,FALSE)</f>
        <v>1</v>
      </c>
      <c r="M37" s="46">
        <f>VLOOKUP($H37,[1]EDA!$H$6:$BH$469,45,FALSE)</f>
        <v>0</v>
      </c>
      <c r="N37" s="46">
        <f>VLOOKUP($H37,[1]EDA!$H$6:$BH$469,46,FALSE)</f>
        <v>0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/>
      <c r="W37" s="14">
        <f t="shared" si="4"/>
        <v>13</v>
      </c>
      <c r="X37" s="21">
        <f t="shared" si="5"/>
        <v>0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/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1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/>
      <c r="BA37" s="24">
        <f t="shared" si="8"/>
        <v>1</v>
      </c>
      <c r="BB37" s="21">
        <f t="shared" si="9"/>
        <v>0</v>
      </c>
      <c r="BC37" s="46">
        <f>VLOOKUP($H37,[4]IRA!$H$7:$CH$470,68,FALSE)</f>
        <v>1</v>
      </c>
      <c r="BD37" s="46">
        <f>VLOOKUP($H37,[4]IRA!$H$7:$CH$470,69,FALSE)</f>
        <v>9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/>
      <c r="BP37" s="14">
        <f t="shared" si="10"/>
        <v>10</v>
      </c>
      <c r="BQ37" s="21">
        <f t="shared" si="11"/>
        <v>0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199999999999999" x14ac:dyDescent="0.2">
      <c r="A38" s="18" t="s">
        <v>2</v>
      </c>
      <c r="B38" s="18" t="s">
        <v>260</v>
      </c>
      <c r="C38" s="46">
        <v>400</v>
      </c>
      <c r="D38" s="17" t="s">
        <v>547</v>
      </c>
      <c r="E38" s="17" t="s">
        <v>548</v>
      </c>
      <c r="F38" s="18" t="s">
        <v>417</v>
      </c>
      <c r="G38" s="18" t="s">
        <v>827</v>
      </c>
      <c r="H38" s="18">
        <v>31</v>
      </c>
      <c r="I38" s="18" t="s">
        <v>273</v>
      </c>
      <c r="J38" s="47">
        <f>VLOOKUP($H38,[1]EDA!$H$6:$BH$469,42,FALSE)</f>
        <v>9</v>
      </c>
      <c r="K38" s="46">
        <f>VLOOKUP($H38,[1]EDA!$H$6:$BH$469,43,FALSE)</f>
        <v>17</v>
      </c>
      <c r="L38" s="46">
        <f>VLOOKUP($H38,[1]EDA!$H$6:$BH$469,44,FALSE)</f>
        <v>19</v>
      </c>
      <c r="M38" s="46">
        <f>VLOOKUP($H38,[1]EDA!$H$6:$BH$469,45,FALSE)</f>
        <v>0</v>
      </c>
      <c r="N38" s="46">
        <f>VLOOKUP($H38,[1]EDA!$H$6:$BH$469,46,FALSE)</f>
        <v>0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/>
      <c r="W38" s="14">
        <f t="shared" si="4"/>
        <v>45</v>
      </c>
      <c r="X38" s="21">
        <f t="shared" si="5"/>
        <v>0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/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0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/>
      <c r="BA38" s="24">
        <f t="shared" si="8"/>
        <v>0</v>
      </c>
      <c r="BB38" s="21">
        <f t="shared" si="9"/>
        <v>0</v>
      </c>
      <c r="BC38" s="46">
        <f>VLOOKUP($H38,[4]IRA!$H$7:$CH$470,68,FALSE)</f>
        <v>61</v>
      </c>
      <c r="BD38" s="46">
        <f>VLOOKUP($H38,[4]IRA!$H$7:$CH$470,69,FALSE)</f>
        <v>34</v>
      </c>
      <c r="BE38" s="46">
        <f>VLOOKUP($H38,[4]IRA!$H$7:$CH$470,70,FALSE)</f>
        <v>42</v>
      </c>
      <c r="BF38" s="46">
        <f>VLOOKUP($H38,[4]IRA!$H$7:$CH$470,71,FALSE)</f>
        <v>0</v>
      </c>
      <c r="BG38" s="46">
        <f>VLOOKUP($H38,[4]IRA!$H$7:$CH$470,72,FALSE)</f>
        <v>0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/>
      <c r="BP38" s="14">
        <f t="shared" si="10"/>
        <v>137</v>
      </c>
      <c r="BQ38" s="21">
        <f t="shared" si="11"/>
        <v>0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199999999999999" x14ac:dyDescent="0.2">
      <c r="A39" s="18" t="s">
        <v>2</v>
      </c>
      <c r="B39" s="18" t="s">
        <v>260</v>
      </c>
      <c r="C39" s="46">
        <v>400</v>
      </c>
      <c r="D39" s="17" t="s">
        <v>547</v>
      </c>
      <c r="E39" s="17" t="s">
        <v>548</v>
      </c>
      <c r="F39" s="18" t="s">
        <v>417</v>
      </c>
      <c r="G39" s="18" t="s">
        <v>830</v>
      </c>
      <c r="H39" s="18">
        <v>32</v>
      </c>
      <c r="I39" s="18" t="s">
        <v>259</v>
      </c>
      <c r="J39" s="47">
        <f>VLOOKUP($H39,[1]EDA!$H$6:$BH$469,42,FALSE)</f>
        <v>0</v>
      </c>
      <c r="K39" s="46">
        <f>VLOOKUP($H39,[1]EDA!$H$6:$BH$469,43,FALSE)</f>
        <v>6</v>
      </c>
      <c r="L39" s="46">
        <f>VLOOKUP($H39,[1]EDA!$H$6:$BH$469,44,FALSE)</f>
        <v>5</v>
      </c>
      <c r="M39" s="46">
        <f>VLOOKUP($H39,[1]EDA!$H$6:$BH$469,45,FALSE)</f>
        <v>0</v>
      </c>
      <c r="N39" s="46">
        <f>VLOOKUP($H39,[1]EDA!$H$6:$BH$469,46,FALSE)</f>
        <v>0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/>
      <c r="W39" s="14">
        <f t="shared" si="4"/>
        <v>11</v>
      </c>
      <c r="X39" s="21">
        <f t="shared" si="5"/>
        <v>0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/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6</v>
      </c>
      <c r="AP39" s="46">
        <f>VLOOKUP($H39,[3]IRA!$H$6:$BH$469,44,FALSE)</f>
        <v>3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/>
      <c r="BA39" s="24">
        <f t="shared" si="8"/>
        <v>9</v>
      </c>
      <c r="BB39" s="21">
        <f t="shared" si="9"/>
        <v>0</v>
      </c>
      <c r="BC39" s="46">
        <f>VLOOKUP($H39,[4]IRA!$H$7:$CH$470,68,FALSE)</f>
        <v>4</v>
      </c>
      <c r="BD39" s="46">
        <f>VLOOKUP($H39,[4]IRA!$H$7:$CH$470,69,FALSE)</f>
        <v>9</v>
      </c>
      <c r="BE39" s="46">
        <f>VLOOKUP($H39,[4]IRA!$H$7:$CH$470,70,FALSE)</f>
        <v>7</v>
      </c>
      <c r="BF39" s="46">
        <f>VLOOKUP($H39,[4]IRA!$H$7:$CH$470,71,FALSE)</f>
        <v>0</v>
      </c>
      <c r="BG39" s="46">
        <f>VLOOKUP($H39,[4]IRA!$H$7:$CH$470,72,FALSE)</f>
        <v>0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/>
      <c r="BP39" s="14">
        <f t="shared" si="10"/>
        <v>20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199999999999999" x14ac:dyDescent="0.2">
      <c r="A40" s="18" t="s">
        <v>2</v>
      </c>
      <c r="B40" s="18" t="s">
        <v>260</v>
      </c>
      <c r="C40" s="46">
        <v>400</v>
      </c>
      <c r="D40" s="17" t="s">
        <v>547</v>
      </c>
      <c r="E40" s="17" t="s">
        <v>548</v>
      </c>
      <c r="F40" s="18" t="s">
        <v>417</v>
      </c>
      <c r="G40" s="18" t="s">
        <v>827</v>
      </c>
      <c r="H40" s="18">
        <v>33</v>
      </c>
      <c r="I40" s="18" t="s">
        <v>272</v>
      </c>
      <c r="J40" s="47">
        <f>VLOOKUP($H40,[1]EDA!$H$6:$BH$469,42,FALSE)</f>
        <v>3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/>
      <c r="W40" s="14">
        <f t="shared" si="4"/>
        <v>3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/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/>
      <c r="BA40" s="24">
        <f t="shared" si="8"/>
        <v>0</v>
      </c>
      <c r="BB40" s="21">
        <f t="shared" si="9"/>
        <v>0</v>
      </c>
      <c r="BC40" s="46">
        <f>VLOOKUP($H40,[4]IRA!$H$7:$CH$470,68,FALSE)</f>
        <v>5</v>
      </c>
      <c r="BD40" s="46">
        <f>VLOOKUP($H40,[4]IRA!$H$7:$CH$470,69,FALSE)</f>
        <v>0</v>
      </c>
      <c r="BE40" s="46">
        <f>VLOOKUP($H40,[4]IRA!$H$7:$CH$470,70,FALSE)</f>
        <v>2</v>
      </c>
      <c r="BF40" s="46">
        <f>VLOOKUP($H40,[4]IRA!$H$7:$CH$470,71,FALSE)</f>
        <v>0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/>
      <c r="BP40" s="14">
        <f t="shared" si="10"/>
        <v>7</v>
      </c>
      <c r="BQ40" s="21">
        <f t="shared" si="11"/>
        <v>0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199999999999999" x14ac:dyDescent="0.2">
      <c r="A41" s="18" t="s">
        <v>2</v>
      </c>
      <c r="B41" s="18" t="s">
        <v>260</v>
      </c>
      <c r="C41" s="46">
        <v>400</v>
      </c>
      <c r="D41" s="17" t="s">
        <v>547</v>
      </c>
      <c r="E41" s="17" t="s">
        <v>548</v>
      </c>
      <c r="F41" s="18" t="s">
        <v>417</v>
      </c>
      <c r="G41" s="18" t="s">
        <v>824</v>
      </c>
      <c r="H41" s="18">
        <v>34</v>
      </c>
      <c r="I41" s="18" t="s">
        <v>276</v>
      </c>
      <c r="J41" s="47">
        <f>VLOOKUP($H41,[1]EDA!$H$6:$BH$469,42,FALSE)</f>
        <v>0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/>
      <c r="W41" s="14">
        <f t="shared" si="4"/>
        <v>0</v>
      </c>
      <c r="X41" s="21">
        <f t="shared" si="5"/>
        <v>0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/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/>
      <c r="BA41" s="24">
        <f t="shared" si="8"/>
        <v>0</v>
      </c>
      <c r="BB41" s="21">
        <f t="shared" si="9"/>
        <v>0</v>
      </c>
      <c r="BC41" s="46">
        <f>VLOOKUP($H41,[4]IRA!$H$7:$CH$470,68,FALSE)</f>
        <v>0</v>
      </c>
      <c r="BD41" s="46">
        <f>VLOOKUP($H41,[4]IRA!$H$7:$CH$470,69,FALSE)</f>
        <v>0</v>
      </c>
      <c r="BE41" s="46">
        <f>VLOOKUP($H41,[4]IRA!$H$7:$CH$470,70,FALSE)</f>
        <v>4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/>
      <c r="BP41" s="14">
        <f t="shared" si="10"/>
        <v>4</v>
      </c>
      <c r="BQ41" s="21">
        <f t="shared" si="11"/>
        <v>0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199999999999999" x14ac:dyDescent="0.2">
      <c r="A42" s="18" t="s">
        <v>2</v>
      </c>
      <c r="B42" s="18" t="s">
        <v>260</v>
      </c>
      <c r="C42" s="46">
        <v>400</v>
      </c>
      <c r="D42" s="17" t="s">
        <v>547</v>
      </c>
      <c r="E42" s="17" t="s">
        <v>548</v>
      </c>
      <c r="F42" s="18" t="s">
        <v>417</v>
      </c>
      <c r="G42" s="18" t="s">
        <v>824</v>
      </c>
      <c r="H42" s="18">
        <v>35</v>
      </c>
      <c r="I42" s="18" t="s">
        <v>271</v>
      </c>
      <c r="J42" s="47">
        <f>VLOOKUP($H42,[1]EDA!$H$6:$BH$469,42,FALSE)</f>
        <v>0</v>
      </c>
      <c r="K42" s="46">
        <f>VLOOKUP($H42,[1]EDA!$H$6:$BH$469,43,FALSE)</f>
        <v>0</v>
      </c>
      <c r="L42" s="46">
        <f>VLOOKUP($H42,[1]EDA!$H$6:$BH$469,44,FALSE)</f>
        <v>0</v>
      </c>
      <c r="M42" s="46">
        <f>VLOOKUP($H42,[1]EDA!$H$6:$BH$469,45,FALSE)</f>
        <v>0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/>
      <c r="W42" s="14">
        <f t="shared" si="4"/>
        <v>0</v>
      </c>
      <c r="X42" s="21">
        <f t="shared" si="5"/>
        <v>0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/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/>
      <c r="BA42" s="24">
        <f t="shared" si="8"/>
        <v>0</v>
      </c>
      <c r="BB42" s="21">
        <f t="shared" si="9"/>
        <v>0</v>
      </c>
      <c r="BC42" s="46">
        <f>VLOOKUP($H42,[4]IRA!$H$7:$CH$470,68,FALSE)</f>
        <v>6</v>
      </c>
      <c r="BD42" s="46">
        <f>VLOOKUP($H42,[4]IRA!$H$7:$CH$470,69,FALSE)</f>
        <v>1</v>
      </c>
      <c r="BE42" s="46">
        <f>VLOOKUP($H42,[4]IRA!$H$7:$CH$470,70,FALSE)</f>
        <v>7</v>
      </c>
      <c r="BF42" s="46">
        <f>VLOOKUP($H42,[4]IRA!$H$7:$CH$470,71,FALSE)</f>
        <v>0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/>
      <c r="BP42" s="14">
        <f t="shared" si="10"/>
        <v>14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199999999999999" x14ac:dyDescent="0.2">
      <c r="A43" s="18" t="s">
        <v>2</v>
      </c>
      <c r="B43" s="18" t="s">
        <v>260</v>
      </c>
      <c r="C43" s="46">
        <v>400</v>
      </c>
      <c r="D43" s="17" t="s">
        <v>547</v>
      </c>
      <c r="E43" s="17" t="s">
        <v>548</v>
      </c>
      <c r="F43" s="18" t="s">
        <v>417</v>
      </c>
      <c r="G43" s="18" t="s">
        <v>824</v>
      </c>
      <c r="H43" s="18">
        <v>36</v>
      </c>
      <c r="I43" s="18" t="s">
        <v>275</v>
      </c>
      <c r="J43" s="47">
        <f>VLOOKUP($H43,[1]EDA!$H$6:$BH$469,42,FALSE)</f>
        <v>3</v>
      </c>
      <c r="K43" s="46">
        <f>VLOOKUP($H43,[1]EDA!$H$6:$BH$469,43,FALSE)</f>
        <v>2</v>
      </c>
      <c r="L43" s="46">
        <f>VLOOKUP($H43,[1]EDA!$H$6:$BH$469,44,FALSE)</f>
        <v>4</v>
      </c>
      <c r="M43" s="46">
        <f>VLOOKUP($H43,[1]EDA!$H$6:$BH$469,45,FALSE)</f>
        <v>0</v>
      </c>
      <c r="N43" s="46">
        <f>VLOOKUP($H43,[1]EDA!$H$6:$BH$469,46,FALSE)</f>
        <v>0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/>
      <c r="W43" s="14">
        <f t="shared" si="4"/>
        <v>9</v>
      </c>
      <c r="X43" s="21">
        <f t="shared" si="5"/>
        <v>0</v>
      </c>
      <c r="Y43" s="46">
        <f>VLOOKUP($H43,[2]EDA!$H$6:$AU$469,29,FALSE)</f>
        <v>0</v>
      </c>
      <c r="Z43" s="46">
        <f>VLOOKUP($H43,[2]EDA!$H$6:$AU$469,30,FALSE)</f>
        <v>0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/>
      <c r="AL43" s="49">
        <f t="shared" si="6"/>
        <v>0</v>
      </c>
      <c r="AM43" s="21">
        <f t="shared" si="7"/>
        <v>0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/>
      <c r="BA43" s="24">
        <f t="shared" si="8"/>
        <v>0</v>
      </c>
      <c r="BB43" s="21">
        <f t="shared" si="9"/>
        <v>0</v>
      </c>
      <c r="BC43" s="46">
        <f>VLOOKUP($H43,[4]IRA!$H$7:$CH$470,68,FALSE)</f>
        <v>2</v>
      </c>
      <c r="BD43" s="46">
        <f>VLOOKUP($H43,[4]IRA!$H$7:$CH$470,69,FALSE)</f>
        <v>0</v>
      </c>
      <c r="BE43" s="46">
        <f>VLOOKUP($H43,[4]IRA!$H$7:$CH$470,70,FALSE)</f>
        <v>2</v>
      </c>
      <c r="BF43" s="46">
        <f>VLOOKUP($H43,[4]IRA!$H$7:$CH$470,71,FALSE)</f>
        <v>0</v>
      </c>
      <c r="BG43" s="46">
        <f>VLOOKUP($H43,[4]IRA!$H$7:$CH$470,72,FALSE)</f>
        <v>0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/>
      <c r="BP43" s="14">
        <f t="shared" si="10"/>
        <v>4</v>
      </c>
      <c r="BQ43" s="21">
        <f t="shared" si="11"/>
        <v>0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199999999999999" x14ac:dyDescent="0.2">
      <c r="A44" s="18" t="s">
        <v>2</v>
      </c>
      <c r="B44" s="18" t="s">
        <v>72</v>
      </c>
      <c r="C44" s="46">
        <v>400</v>
      </c>
      <c r="D44" s="17" t="s">
        <v>547</v>
      </c>
      <c r="E44" s="17" t="s">
        <v>519</v>
      </c>
      <c r="F44" s="18" t="s">
        <v>71</v>
      </c>
      <c r="G44" s="18" t="s">
        <v>823</v>
      </c>
      <c r="H44" s="18">
        <v>37</v>
      </c>
      <c r="I44" s="18" t="s">
        <v>71</v>
      </c>
      <c r="J44" s="47">
        <f>VLOOKUP($H44,[1]EDA!$H$6:$BH$469,42,FALSE)</f>
        <v>11</v>
      </c>
      <c r="K44" s="46">
        <f>VLOOKUP($H44,[1]EDA!$H$6:$BH$469,43,FALSE)</f>
        <v>3</v>
      </c>
      <c r="L44" s="46">
        <f>VLOOKUP($H44,[1]EDA!$H$6:$BH$469,44,FALSE)</f>
        <v>14</v>
      </c>
      <c r="M44" s="46">
        <f>VLOOKUP($H44,[1]EDA!$H$6:$BH$469,45,FALSE)</f>
        <v>0</v>
      </c>
      <c r="N44" s="46">
        <f>VLOOKUP($H44,[1]EDA!$H$6:$BH$469,46,FALSE)</f>
        <v>0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/>
      <c r="W44" s="14">
        <f t="shared" si="4"/>
        <v>28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1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/>
      <c r="AL44" s="49">
        <f t="shared" si="6"/>
        <v>1</v>
      </c>
      <c r="AM44" s="21">
        <f t="shared" si="7"/>
        <v>0</v>
      </c>
      <c r="AN44" s="46">
        <f>VLOOKUP($H44,[3]IRA!$H$6:$BH$469,42,FALSE)</f>
        <v>2</v>
      </c>
      <c r="AO44" s="46">
        <f>VLOOKUP($H44,[3]IRA!$H$6:$BH$469,43,FALSE)</f>
        <v>1</v>
      </c>
      <c r="AP44" s="46">
        <f>VLOOKUP($H44,[3]IRA!$H$6:$BH$469,44,FALSE)</f>
        <v>7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/>
      <c r="BA44" s="24">
        <f t="shared" si="8"/>
        <v>10</v>
      </c>
      <c r="BB44" s="21">
        <f t="shared" si="9"/>
        <v>0</v>
      </c>
      <c r="BC44" s="46">
        <f>VLOOKUP($H44,[4]IRA!$H$7:$CH$470,68,FALSE)</f>
        <v>28</v>
      </c>
      <c r="BD44" s="46">
        <f>VLOOKUP($H44,[4]IRA!$H$7:$CH$470,69,FALSE)</f>
        <v>28</v>
      </c>
      <c r="BE44" s="46">
        <f>VLOOKUP($H44,[4]IRA!$H$7:$CH$470,70,FALSE)</f>
        <v>24</v>
      </c>
      <c r="BF44" s="46">
        <f>VLOOKUP($H44,[4]IRA!$H$7:$CH$470,71,FALSE)</f>
        <v>0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/>
      <c r="BP44" s="14">
        <f t="shared" si="10"/>
        <v>80</v>
      </c>
      <c r="BQ44" s="21">
        <f t="shared" si="11"/>
        <v>0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199999999999999" x14ac:dyDescent="0.2">
      <c r="A45" s="18" t="s">
        <v>2</v>
      </c>
      <c r="B45" s="18" t="s">
        <v>72</v>
      </c>
      <c r="C45" s="46">
        <v>400</v>
      </c>
      <c r="D45" s="17" t="s">
        <v>547</v>
      </c>
      <c r="E45" s="17" t="s">
        <v>519</v>
      </c>
      <c r="F45" s="18" t="s">
        <v>71</v>
      </c>
      <c r="G45" s="18" t="s">
        <v>824</v>
      </c>
      <c r="H45" s="18">
        <v>38</v>
      </c>
      <c r="I45" s="18" t="s">
        <v>83</v>
      </c>
      <c r="J45" s="47">
        <f>VLOOKUP($H45,[1]EDA!$H$6:$BH$469,42,FALSE)</f>
        <v>1</v>
      </c>
      <c r="K45" s="46">
        <f>VLOOKUP($H45,[1]EDA!$H$6:$BH$469,43,FALSE)</f>
        <v>0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/>
      <c r="W45" s="14">
        <f t="shared" si="4"/>
        <v>3</v>
      </c>
      <c r="X45" s="21">
        <f t="shared" si="5"/>
        <v>0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/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/>
      <c r="BA45" s="24">
        <f t="shared" si="8"/>
        <v>0</v>
      </c>
      <c r="BB45" s="21">
        <f t="shared" si="9"/>
        <v>0</v>
      </c>
      <c r="BC45" s="46">
        <f>VLOOKUP($H45,[4]IRA!$H$7:$CH$470,68,FALSE)</f>
        <v>3</v>
      </c>
      <c r="BD45" s="46">
        <f>VLOOKUP($H45,[4]IRA!$H$7:$CH$470,69,FALSE)</f>
        <v>3</v>
      </c>
      <c r="BE45" s="46">
        <f>VLOOKUP($H45,[4]IRA!$H$7:$CH$470,70,FALSE)</f>
        <v>4</v>
      </c>
      <c r="BF45" s="46">
        <f>VLOOKUP($H45,[4]IRA!$H$7:$CH$470,71,FALSE)</f>
        <v>0</v>
      </c>
      <c r="BG45" s="46">
        <f>VLOOKUP($H45,[4]IRA!$H$7:$CH$470,72,FALSE)</f>
        <v>0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/>
      <c r="BP45" s="14">
        <f t="shared" si="10"/>
        <v>10</v>
      </c>
      <c r="BQ45" s="21">
        <f t="shared" si="11"/>
        <v>0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199999999999999" x14ac:dyDescent="0.2">
      <c r="A46" s="18" t="s">
        <v>2</v>
      </c>
      <c r="B46" s="18" t="s">
        <v>72</v>
      </c>
      <c r="C46" s="46">
        <v>400</v>
      </c>
      <c r="D46" s="17" t="s">
        <v>547</v>
      </c>
      <c r="E46" s="17" t="s">
        <v>519</v>
      </c>
      <c r="F46" s="18" t="s">
        <v>71</v>
      </c>
      <c r="G46" s="18" t="s">
        <v>824</v>
      </c>
      <c r="H46" s="18">
        <v>39</v>
      </c>
      <c r="I46" s="18" t="s">
        <v>73</v>
      </c>
      <c r="J46" s="47">
        <f>VLOOKUP($H46,[1]EDA!$H$6:$BH$469,42,FALSE)</f>
        <v>0</v>
      </c>
      <c r="K46" s="46">
        <f>VLOOKUP($H46,[1]EDA!$H$6:$BH$469,43,FALSE)</f>
        <v>5</v>
      </c>
      <c r="L46" s="46">
        <f>VLOOKUP($H46,[1]EDA!$H$6:$BH$469,44,FALSE)</f>
        <v>1</v>
      </c>
      <c r="M46" s="46">
        <f>VLOOKUP($H46,[1]EDA!$H$6:$BH$469,45,FALSE)</f>
        <v>0</v>
      </c>
      <c r="N46" s="46">
        <f>VLOOKUP($H46,[1]EDA!$H$6:$BH$469,46,FALSE)</f>
        <v>0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/>
      <c r="W46" s="14">
        <f t="shared" si="4"/>
        <v>6</v>
      </c>
      <c r="X46" s="21">
        <f t="shared" si="5"/>
        <v>0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/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0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/>
      <c r="BA46" s="24">
        <f t="shared" si="8"/>
        <v>0</v>
      </c>
      <c r="BB46" s="21">
        <f t="shared" si="9"/>
        <v>0</v>
      </c>
      <c r="BC46" s="46">
        <f>VLOOKUP($H46,[4]IRA!$H$7:$CH$470,68,FALSE)</f>
        <v>2</v>
      </c>
      <c r="BD46" s="46">
        <f>VLOOKUP($H46,[4]IRA!$H$7:$CH$470,69,FALSE)</f>
        <v>1</v>
      </c>
      <c r="BE46" s="46">
        <f>VLOOKUP($H46,[4]IRA!$H$7:$CH$470,70,FALSE)</f>
        <v>3</v>
      </c>
      <c r="BF46" s="46">
        <f>VLOOKUP($H46,[4]IRA!$H$7:$CH$470,71,FALSE)</f>
        <v>0</v>
      </c>
      <c r="BG46" s="46">
        <f>VLOOKUP($H46,[4]IRA!$H$7:$CH$470,72,FALSE)</f>
        <v>0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/>
      <c r="BP46" s="14">
        <f t="shared" si="10"/>
        <v>6</v>
      </c>
      <c r="BQ46" s="21">
        <f t="shared" si="11"/>
        <v>0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199999999999999" x14ac:dyDescent="0.2">
      <c r="A47" s="18" t="s">
        <v>2</v>
      </c>
      <c r="B47" s="18" t="s">
        <v>72</v>
      </c>
      <c r="C47" s="46">
        <v>400</v>
      </c>
      <c r="D47" s="17" t="s">
        <v>547</v>
      </c>
      <c r="E47" s="17" t="s">
        <v>519</v>
      </c>
      <c r="F47" s="18" t="s">
        <v>71</v>
      </c>
      <c r="G47" s="18" t="s">
        <v>827</v>
      </c>
      <c r="H47" s="18">
        <v>40</v>
      </c>
      <c r="I47" s="18" t="s">
        <v>78</v>
      </c>
      <c r="J47" s="47">
        <f>VLOOKUP($H47,[1]EDA!$H$6:$BH$469,42,FALSE)</f>
        <v>7</v>
      </c>
      <c r="K47" s="46">
        <f>VLOOKUP($H47,[1]EDA!$H$6:$BH$469,43,FALSE)</f>
        <v>2</v>
      </c>
      <c r="L47" s="46">
        <f>VLOOKUP($H47,[1]EDA!$H$6:$BH$469,44,FALSE)</f>
        <v>1</v>
      </c>
      <c r="M47" s="46">
        <f>VLOOKUP($H47,[1]EDA!$H$6:$BH$469,45,FALSE)</f>
        <v>0</v>
      </c>
      <c r="N47" s="46">
        <f>VLOOKUP($H47,[1]EDA!$H$6:$BH$469,46,FALSE)</f>
        <v>0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/>
      <c r="W47" s="14">
        <f t="shared" si="4"/>
        <v>10</v>
      </c>
      <c r="X47" s="21">
        <f t="shared" si="5"/>
        <v>0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/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/>
      <c r="BA47" s="24">
        <f t="shared" si="8"/>
        <v>0</v>
      </c>
      <c r="BB47" s="21">
        <f t="shared" si="9"/>
        <v>0</v>
      </c>
      <c r="BC47" s="46">
        <f>VLOOKUP($H47,[4]IRA!$H$7:$CH$470,68,FALSE)</f>
        <v>2</v>
      </c>
      <c r="BD47" s="46">
        <f>VLOOKUP($H47,[4]IRA!$H$7:$CH$470,69,FALSE)</f>
        <v>3</v>
      </c>
      <c r="BE47" s="46">
        <f>VLOOKUP($H47,[4]IRA!$H$7:$CH$470,70,FALSE)</f>
        <v>1</v>
      </c>
      <c r="BF47" s="46">
        <f>VLOOKUP($H47,[4]IRA!$H$7:$CH$470,71,FALSE)</f>
        <v>0</v>
      </c>
      <c r="BG47" s="46">
        <f>VLOOKUP($H47,[4]IRA!$H$7:$CH$470,72,FALSE)</f>
        <v>0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/>
      <c r="BP47" s="14">
        <f t="shared" si="10"/>
        <v>6</v>
      </c>
      <c r="BQ47" s="21">
        <f t="shared" si="11"/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199999999999999" x14ac:dyDescent="0.2">
      <c r="A48" s="18" t="s">
        <v>2</v>
      </c>
      <c r="B48" s="18" t="s">
        <v>72</v>
      </c>
      <c r="C48" s="46">
        <v>400</v>
      </c>
      <c r="D48" s="17" t="s">
        <v>547</v>
      </c>
      <c r="E48" s="17" t="s">
        <v>519</v>
      </c>
      <c r="F48" s="18" t="s">
        <v>71</v>
      </c>
      <c r="G48" s="18" t="s">
        <v>824</v>
      </c>
      <c r="H48" s="18">
        <v>41</v>
      </c>
      <c r="I48" s="18" t="s">
        <v>76</v>
      </c>
      <c r="J48" s="47">
        <f>VLOOKUP($H48,[1]EDA!$H$6:$BH$469,42,FALSE)</f>
        <v>4</v>
      </c>
      <c r="K48" s="46">
        <f>VLOOKUP($H48,[1]EDA!$H$6:$BH$469,43,FALSE)</f>
        <v>2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0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/>
      <c r="W48" s="14">
        <f t="shared" si="4"/>
        <v>6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/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/>
      <c r="BA48" s="24">
        <f t="shared" si="8"/>
        <v>0</v>
      </c>
      <c r="BB48" s="21">
        <f t="shared" si="9"/>
        <v>0</v>
      </c>
      <c r="BC48" s="46">
        <f>VLOOKUP($H48,[4]IRA!$H$7:$CH$470,68,FALSE)</f>
        <v>6</v>
      </c>
      <c r="BD48" s="46">
        <f>VLOOKUP($H48,[4]IRA!$H$7:$CH$470,69,FALSE)</f>
        <v>6</v>
      </c>
      <c r="BE48" s="46">
        <f>VLOOKUP($H48,[4]IRA!$H$7:$CH$470,70,FALSE)</f>
        <v>8</v>
      </c>
      <c r="BF48" s="46">
        <f>VLOOKUP($H48,[4]IRA!$H$7:$CH$470,71,FALSE)</f>
        <v>0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/>
      <c r="BP48" s="14">
        <f t="shared" si="10"/>
        <v>20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199999999999999" x14ac:dyDescent="0.2">
      <c r="A49" s="18" t="s">
        <v>2</v>
      </c>
      <c r="B49" s="18" t="s">
        <v>72</v>
      </c>
      <c r="C49" s="46">
        <v>400</v>
      </c>
      <c r="D49" s="17" t="s">
        <v>547</v>
      </c>
      <c r="E49" s="17" t="s">
        <v>519</v>
      </c>
      <c r="F49" s="18" t="s">
        <v>71</v>
      </c>
      <c r="G49" s="18" t="s">
        <v>824</v>
      </c>
      <c r="H49" s="18">
        <v>42</v>
      </c>
      <c r="I49" s="18" t="s">
        <v>79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2</v>
      </c>
      <c r="M49" s="46">
        <f>VLOOKUP($H49,[1]EDA!$H$6:$BH$469,45,FALSE)</f>
        <v>0</v>
      </c>
      <c r="N49" s="46">
        <f>VLOOKUP($H49,[1]EDA!$H$6:$BH$469,46,FALSE)</f>
        <v>0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/>
      <c r="W49" s="14">
        <f t="shared" si="4"/>
        <v>3</v>
      </c>
      <c r="X49" s="21">
        <f t="shared" si="5"/>
        <v>0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/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/>
      <c r="BA49" s="24">
        <f t="shared" si="8"/>
        <v>0</v>
      </c>
      <c r="BB49" s="21">
        <f t="shared" si="9"/>
        <v>0</v>
      </c>
      <c r="BC49" s="46">
        <f>VLOOKUP($H49,[4]IRA!$H$7:$CH$470,68,FALSE)</f>
        <v>2</v>
      </c>
      <c r="BD49" s="46">
        <f>VLOOKUP($H49,[4]IRA!$H$7:$CH$470,69,FALSE)</f>
        <v>1</v>
      </c>
      <c r="BE49" s="46">
        <f>VLOOKUP($H49,[4]IRA!$H$7:$CH$470,70,FALSE)</f>
        <v>1</v>
      </c>
      <c r="BF49" s="46">
        <f>VLOOKUP($H49,[4]IRA!$H$7:$CH$470,71,FALSE)</f>
        <v>0</v>
      </c>
      <c r="BG49" s="46">
        <f>VLOOKUP($H49,[4]IRA!$H$7:$CH$470,72,FALSE)</f>
        <v>0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/>
      <c r="BP49" s="14">
        <f t="shared" si="10"/>
        <v>4</v>
      </c>
      <c r="BQ49" s="21">
        <f t="shared" si="11"/>
        <v>0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199999999999999" x14ac:dyDescent="0.2">
      <c r="A50" s="18" t="s">
        <v>2</v>
      </c>
      <c r="B50" s="18" t="s">
        <v>72</v>
      </c>
      <c r="C50" s="46">
        <v>400</v>
      </c>
      <c r="D50" s="17" t="s">
        <v>547</v>
      </c>
      <c r="E50" s="17" t="s">
        <v>519</v>
      </c>
      <c r="F50" s="18" t="s">
        <v>71</v>
      </c>
      <c r="G50" s="18" t="s">
        <v>824</v>
      </c>
      <c r="H50" s="18">
        <v>43</v>
      </c>
      <c r="I50" s="18" t="s">
        <v>74</v>
      </c>
      <c r="J50" s="47">
        <f>VLOOKUP($H50,[1]EDA!$H$6:$BH$469,42,FALSE)</f>
        <v>1</v>
      </c>
      <c r="K50" s="46">
        <f>VLOOKUP($H50,[1]EDA!$H$6:$BH$469,43,FALSE)</f>
        <v>2</v>
      </c>
      <c r="L50" s="46">
        <f>VLOOKUP($H50,[1]EDA!$H$6:$BH$469,44,FALSE)</f>
        <v>0</v>
      </c>
      <c r="M50" s="46">
        <f>VLOOKUP($H50,[1]EDA!$H$6:$BH$469,45,FALSE)</f>
        <v>0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/>
      <c r="W50" s="14">
        <f t="shared" si="4"/>
        <v>3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/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/>
      <c r="BA50" s="24">
        <f t="shared" si="8"/>
        <v>0</v>
      </c>
      <c r="BB50" s="21">
        <f t="shared" si="9"/>
        <v>0</v>
      </c>
      <c r="BC50" s="46">
        <f>VLOOKUP($H50,[4]IRA!$H$7:$CH$470,68,FALSE)</f>
        <v>12</v>
      </c>
      <c r="BD50" s="46">
        <f>VLOOKUP($H50,[4]IRA!$H$7:$CH$470,69,FALSE)</f>
        <v>4</v>
      </c>
      <c r="BE50" s="46">
        <f>VLOOKUP($H50,[4]IRA!$H$7:$CH$470,70,FALSE)</f>
        <v>11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/>
      <c r="BP50" s="14">
        <f t="shared" si="10"/>
        <v>27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199999999999999" x14ac:dyDescent="0.2">
      <c r="A51" s="18" t="s">
        <v>2</v>
      </c>
      <c r="B51" s="18" t="s">
        <v>72</v>
      </c>
      <c r="C51" s="46">
        <v>400</v>
      </c>
      <c r="D51" s="17" t="s">
        <v>547</v>
      </c>
      <c r="E51" s="17" t="s">
        <v>519</v>
      </c>
      <c r="F51" s="18" t="s">
        <v>71</v>
      </c>
      <c r="G51" s="18" t="s">
        <v>824</v>
      </c>
      <c r="H51" s="18">
        <v>45</v>
      </c>
      <c r="I51" s="18" t="s">
        <v>77</v>
      </c>
      <c r="J51" s="47">
        <f>VLOOKUP($H51,[1]EDA!$H$6:$BH$469,42,FALSE)</f>
        <v>0</v>
      </c>
      <c r="K51" s="46">
        <f>VLOOKUP($H51,[1]EDA!$H$6:$BH$469,43,FALSE)</f>
        <v>1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/>
      <c r="W51" s="14">
        <f t="shared" si="4"/>
        <v>1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/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/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0</v>
      </c>
      <c r="BE51" s="46">
        <f>VLOOKUP($H51,[4]IRA!$H$7:$CH$470,70,FALSE)</f>
        <v>1</v>
      </c>
      <c r="BF51" s="46">
        <f>VLOOKUP($H51,[4]IRA!$H$7:$CH$470,71,FALSE)</f>
        <v>0</v>
      </c>
      <c r="BG51" s="46">
        <f>VLOOKUP($H51,[4]IRA!$H$7:$CH$470,72,FALSE)</f>
        <v>0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/>
      <c r="BP51" s="14">
        <f t="shared" si="10"/>
        <v>1</v>
      </c>
      <c r="BQ51" s="21">
        <f t="shared" si="11"/>
        <v>0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199999999999999" x14ac:dyDescent="0.2">
      <c r="A52" s="18" t="s">
        <v>2</v>
      </c>
      <c r="B52" s="18" t="s">
        <v>72</v>
      </c>
      <c r="C52" s="46">
        <v>400</v>
      </c>
      <c r="D52" s="17" t="s">
        <v>547</v>
      </c>
      <c r="E52" s="17" t="s">
        <v>519</v>
      </c>
      <c r="F52" s="18" t="s">
        <v>71</v>
      </c>
      <c r="G52" s="18" t="s">
        <v>824</v>
      </c>
      <c r="H52" s="18">
        <v>46</v>
      </c>
      <c r="I52" s="18" t="s">
        <v>80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2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/>
      <c r="W52" s="14">
        <f t="shared" si="4"/>
        <v>2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/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/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6</v>
      </c>
      <c r="BE52" s="46">
        <f>VLOOKUP($H52,[4]IRA!$H$7:$CH$470,70,FALSE)</f>
        <v>6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/>
      <c r="BP52" s="14">
        <f t="shared" si="10"/>
        <v>12</v>
      </c>
      <c r="BQ52" s="21">
        <f t="shared" si="11"/>
        <v>0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199999999999999" x14ac:dyDescent="0.2">
      <c r="A53" s="18" t="s">
        <v>2</v>
      </c>
      <c r="B53" s="18" t="s">
        <v>72</v>
      </c>
      <c r="C53" s="46">
        <v>400</v>
      </c>
      <c r="D53" s="17" t="s">
        <v>547</v>
      </c>
      <c r="E53" s="17" t="s">
        <v>519</v>
      </c>
      <c r="F53" s="18" t="s">
        <v>71</v>
      </c>
      <c r="G53" s="18" t="s">
        <v>824</v>
      </c>
      <c r="H53" s="18">
        <v>47</v>
      </c>
      <c r="I53" s="18" t="s">
        <v>82</v>
      </c>
      <c r="J53" s="47">
        <f>VLOOKUP($H53,[1]EDA!$H$6:$BH$469,42,FALSE)</f>
        <v>0</v>
      </c>
      <c r="K53" s="46">
        <f>VLOOKUP($H53,[1]EDA!$H$6:$BH$469,43,FALSE)</f>
        <v>0</v>
      </c>
      <c r="L53" s="46">
        <f>VLOOKUP($H53,[1]EDA!$H$6:$BH$469,44,FALSE)</f>
        <v>0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/>
      <c r="W53" s="14">
        <f t="shared" si="4"/>
        <v>0</v>
      </c>
      <c r="X53" s="21">
        <f t="shared" si="5"/>
        <v>0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/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/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2</v>
      </c>
      <c r="BE53" s="46">
        <f>VLOOKUP($H53,[4]IRA!$H$7:$CH$470,70,FALSE)</f>
        <v>2</v>
      </c>
      <c r="BF53" s="46">
        <f>VLOOKUP($H53,[4]IRA!$H$7:$CH$470,71,FALSE)</f>
        <v>0</v>
      </c>
      <c r="BG53" s="46">
        <f>VLOOKUP($H53,[4]IRA!$H$7:$CH$470,72,FALSE)</f>
        <v>0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/>
      <c r="BP53" s="14">
        <f t="shared" si="10"/>
        <v>6</v>
      </c>
      <c r="BQ53" s="21">
        <f t="shared" si="11"/>
        <v>0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199999999999999" x14ac:dyDescent="0.2">
      <c r="A54" s="18" t="s">
        <v>2</v>
      </c>
      <c r="B54" s="18" t="s">
        <v>40</v>
      </c>
      <c r="C54" s="46">
        <v>400</v>
      </c>
      <c r="D54" s="17" t="s">
        <v>547</v>
      </c>
      <c r="E54" s="17" t="s">
        <v>548</v>
      </c>
      <c r="F54" s="18" t="s">
        <v>40</v>
      </c>
      <c r="G54" s="18" t="s">
        <v>824</v>
      </c>
      <c r="H54" s="18">
        <v>48</v>
      </c>
      <c r="I54" s="18" t="s">
        <v>47</v>
      </c>
      <c r="J54" s="47">
        <f>VLOOKUP($H54,[1]EDA!$H$6:$BH$469,42,FALSE)</f>
        <v>1</v>
      </c>
      <c r="K54" s="46">
        <f>VLOOKUP($H54,[1]EDA!$H$6:$BH$469,43,FALSE)</f>
        <v>1</v>
      </c>
      <c r="L54" s="46">
        <f>VLOOKUP($H54,[1]EDA!$H$6:$BH$469,44,FALSE)</f>
        <v>1</v>
      </c>
      <c r="M54" s="46">
        <f>VLOOKUP($H54,[1]EDA!$H$6:$BH$469,45,FALSE)</f>
        <v>0</v>
      </c>
      <c r="N54" s="46">
        <f>VLOOKUP($H54,[1]EDA!$H$6:$BH$469,46,FALSE)</f>
        <v>0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/>
      <c r="W54" s="14">
        <f t="shared" si="4"/>
        <v>3</v>
      </c>
      <c r="X54" s="21">
        <f t="shared" si="5"/>
        <v>0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/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/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4</v>
      </c>
      <c r="BE54" s="46">
        <f>VLOOKUP($H54,[4]IRA!$H$7:$CH$470,70,FALSE)</f>
        <v>3</v>
      </c>
      <c r="BF54" s="46">
        <f>VLOOKUP($H54,[4]IRA!$H$7:$CH$470,71,FALSE)</f>
        <v>0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/>
      <c r="BP54" s="14">
        <f t="shared" si="10"/>
        <v>13</v>
      </c>
      <c r="BQ54" s="21">
        <f t="shared" si="11"/>
        <v>0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199999999999999" x14ac:dyDescent="0.2">
      <c r="A55" s="18" t="s">
        <v>2</v>
      </c>
      <c r="B55" s="18" t="s">
        <v>40</v>
      </c>
      <c r="C55" s="46">
        <v>400</v>
      </c>
      <c r="D55" s="17" t="s">
        <v>547</v>
      </c>
      <c r="E55" s="17" t="s">
        <v>548</v>
      </c>
      <c r="F55" s="18" t="s">
        <v>40</v>
      </c>
      <c r="G55" s="18" t="s">
        <v>824</v>
      </c>
      <c r="H55" s="18">
        <v>49</v>
      </c>
      <c r="I55" s="18" t="s">
        <v>46</v>
      </c>
      <c r="J55" s="47">
        <f>VLOOKUP($H55,[1]EDA!$H$6:$BH$469,42,FALSE)</f>
        <v>3</v>
      </c>
      <c r="K55" s="46">
        <f>VLOOKUP($H55,[1]EDA!$H$6:$BH$469,43,FALSE)</f>
        <v>0</v>
      </c>
      <c r="L55" s="46">
        <f>VLOOKUP($H55,[1]EDA!$H$6:$BH$469,44,FALSE)</f>
        <v>1</v>
      </c>
      <c r="M55" s="46">
        <f>VLOOKUP($H55,[1]EDA!$H$6:$BH$469,45,FALSE)</f>
        <v>0</v>
      </c>
      <c r="N55" s="46">
        <f>VLOOKUP($H55,[1]EDA!$H$6:$BH$469,46,FALSE)</f>
        <v>0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/>
      <c r="W55" s="14">
        <f t="shared" si="4"/>
        <v>4</v>
      </c>
      <c r="X55" s="21">
        <f t="shared" si="5"/>
        <v>0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/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/>
      <c r="BA55" s="24">
        <f t="shared" si="8"/>
        <v>0</v>
      </c>
      <c r="BB55" s="21">
        <f t="shared" si="9"/>
        <v>0</v>
      </c>
      <c r="BC55" s="46">
        <f>VLOOKUP($H55,[4]IRA!$H$7:$CH$470,68,FALSE)</f>
        <v>5</v>
      </c>
      <c r="BD55" s="46">
        <f>VLOOKUP($H55,[4]IRA!$H$7:$CH$470,69,FALSE)</f>
        <v>1</v>
      </c>
      <c r="BE55" s="46">
        <f>VLOOKUP($H55,[4]IRA!$H$7:$CH$470,70,FALSE)</f>
        <v>1</v>
      </c>
      <c r="BF55" s="46">
        <f>VLOOKUP($H55,[4]IRA!$H$7:$CH$470,71,FALSE)</f>
        <v>0</v>
      </c>
      <c r="BG55" s="46">
        <f>VLOOKUP($H55,[4]IRA!$H$7:$CH$470,72,FALSE)</f>
        <v>0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/>
      <c r="BP55" s="14">
        <f t="shared" si="10"/>
        <v>7</v>
      </c>
      <c r="BQ55" s="21">
        <f t="shared" si="11"/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199999999999999" x14ac:dyDescent="0.2">
      <c r="A56" s="18" t="s">
        <v>2</v>
      </c>
      <c r="B56" s="18" t="s">
        <v>93</v>
      </c>
      <c r="C56" s="46">
        <v>400</v>
      </c>
      <c r="D56" s="17" t="s">
        <v>547</v>
      </c>
      <c r="E56" s="17" t="s">
        <v>548</v>
      </c>
      <c r="F56" s="18" t="s">
        <v>40</v>
      </c>
      <c r="G56" s="18" t="s">
        <v>824</v>
      </c>
      <c r="H56" s="18">
        <v>50</v>
      </c>
      <c r="I56" s="18" t="s">
        <v>105</v>
      </c>
      <c r="J56" s="47">
        <f>VLOOKUP($H56,[1]EDA!$H$6:$BH$469,42,FALSE)</f>
        <v>3</v>
      </c>
      <c r="K56" s="46">
        <f>VLOOKUP($H56,[1]EDA!$H$6:$BH$469,43,FALSE)</f>
        <v>2</v>
      </c>
      <c r="L56" s="46">
        <f>VLOOKUP($H56,[1]EDA!$H$6:$BH$469,44,FALSE)</f>
        <v>2</v>
      </c>
      <c r="M56" s="46">
        <f>VLOOKUP($H56,[1]EDA!$H$6:$BH$469,45,FALSE)</f>
        <v>0</v>
      </c>
      <c r="N56" s="46">
        <f>VLOOKUP($H56,[1]EDA!$H$6:$BH$469,46,FALSE)</f>
        <v>0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/>
      <c r="W56" s="14">
        <f t="shared" si="4"/>
        <v>7</v>
      </c>
      <c r="X56" s="21">
        <f t="shared" si="5"/>
        <v>0</v>
      </c>
      <c r="Y56" s="46">
        <f>VLOOKUP($H56,[2]EDA!$H$6:$AU$469,29,FALSE)</f>
        <v>0</v>
      </c>
      <c r="Z56" s="46">
        <f>VLOOKUP($H56,[2]EDA!$H$6:$AU$469,30,FALSE)</f>
        <v>0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/>
      <c r="AL56" s="49">
        <f t="shared" si="6"/>
        <v>0</v>
      </c>
      <c r="AM56" s="21">
        <f t="shared" si="7"/>
        <v>0</v>
      </c>
      <c r="AN56" s="46">
        <f>VLOOKUP($H56,[3]IRA!$H$6:$BH$469,42,FALSE)</f>
        <v>0</v>
      </c>
      <c r="AO56" s="46">
        <f>VLOOKUP($H56,[3]IRA!$H$6:$BH$469,43,FALSE)</f>
        <v>0</v>
      </c>
      <c r="AP56" s="46">
        <f>VLOOKUP($H56,[3]IRA!$H$6:$BH$469,44,FALSE)</f>
        <v>0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/>
      <c r="BA56" s="24">
        <f t="shared" si="8"/>
        <v>0</v>
      </c>
      <c r="BB56" s="21">
        <f t="shared" si="9"/>
        <v>0</v>
      </c>
      <c r="BC56" s="46">
        <f>VLOOKUP($H56,[4]IRA!$H$7:$CH$470,68,FALSE)</f>
        <v>0</v>
      </c>
      <c r="BD56" s="46">
        <f>VLOOKUP($H56,[4]IRA!$H$7:$CH$470,69,FALSE)</f>
        <v>5</v>
      </c>
      <c r="BE56" s="46">
        <f>VLOOKUP($H56,[4]IRA!$H$7:$CH$470,70,FALSE)</f>
        <v>6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/>
      <c r="BP56" s="14">
        <f t="shared" si="10"/>
        <v>11</v>
      </c>
      <c r="BQ56" s="21">
        <f t="shared" si="11"/>
        <v>0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199999999999999" x14ac:dyDescent="0.2">
      <c r="A57" s="18" t="s">
        <v>2</v>
      </c>
      <c r="B57" s="18" t="s">
        <v>40</v>
      </c>
      <c r="C57" s="46">
        <v>400</v>
      </c>
      <c r="D57" s="17" t="s">
        <v>547</v>
      </c>
      <c r="E57" s="17" t="s">
        <v>548</v>
      </c>
      <c r="F57" s="18" t="s">
        <v>40</v>
      </c>
      <c r="G57" s="18" t="s">
        <v>823</v>
      </c>
      <c r="H57" s="18">
        <v>51</v>
      </c>
      <c r="I57" s="18" t="s">
        <v>43</v>
      </c>
      <c r="J57" s="47">
        <f>VLOOKUP($H57,[1]EDA!$H$6:$BH$469,42,FALSE)</f>
        <v>10</v>
      </c>
      <c r="K57" s="46">
        <f>VLOOKUP($H57,[1]EDA!$H$6:$BH$469,43,FALSE)</f>
        <v>7</v>
      </c>
      <c r="L57" s="46">
        <f>VLOOKUP($H57,[1]EDA!$H$6:$BH$469,44,FALSE)</f>
        <v>19</v>
      </c>
      <c r="M57" s="46">
        <f>VLOOKUP($H57,[1]EDA!$H$6:$BH$469,45,FALSE)</f>
        <v>0</v>
      </c>
      <c r="N57" s="46">
        <f>VLOOKUP($H57,[1]EDA!$H$6:$BH$469,46,FALSE)</f>
        <v>0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/>
      <c r="W57" s="14">
        <f t="shared" si="4"/>
        <v>36</v>
      </c>
      <c r="X57" s="21">
        <f t="shared" si="5"/>
        <v>0</v>
      </c>
      <c r="Y57" s="46">
        <f>VLOOKUP($H57,[2]EDA!$H$6:$AU$469,29,FALSE)</f>
        <v>0</v>
      </c>
      <c r="Z57" s="46">
        <f>VLOOKUP($H57,[2]EDA!$H$6:$AU$469,30,FALSE)</f>
        <v>2</v>
      </c>
      <c r="AA57" s="46">
        <f>VLOOKUP($H57,[2]EDA!$H$6:$AU$469,31,FALSE)</f>
        <v>2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/>
      <c r="AL57" s="49">
        <f t="shared" si="6"/>
        <v>4</v>
      </c>
      <c r="AM57" s="21">
        <f t="shared" si="7"/>
        <v>0</v>
      </c>
      <c r="AN57" s="46">
        <f>VLOOKUP($H57,[3]IRA!$H$6:$BH$469,42,FALSE)</f>
        <v>0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/>
      <c r="BA57" s="24">
        <f t="shared" si="8"/>
        <v>0</v>
      </c>
      <c r="BB57" s="21">
        <f t="shared" si="9"/>
        <v>0</v>
      </c>
      <c r="BC57" s="46">
        <f>VLOOKUP($H57,[4]IRA!$H$7:$CH$470,68,FALSE)</f>
        <v>25</v>
      </c>
      <c r="BD57" s="46">
        <f>VLOOKUP($H57,[4]IRA!$H$7:$CH$470,69,FALSE)</f>
        <v>11</v>
      </c>
      <c r="BE57" s="46">
        <f>VLOOKUP($H57,[4]IRA!$H$7:$CH$470,70,FALSE)</f>
        <v>31</v>
      </c>
      <c r="BF57" s="46">
        <f>VLOOKUP($H57,[4]IRA!$H$7:$CH$470,71,FALSE)</f>
        <v>0</v>
      </c>
      <c r="BG57" s="46">
        <f>VLOOKUP($H57,[4]IRA!$H$7:$CH$470,72,FALSE)</f>
        <v>0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/>
      <c r="BP57" s="14">
        <f t="shared" si="10"/>
        <v>67</v>
      </c>
      <c r="BQ57" s="21">
        <f t="shared" si="11"/>
        <v>0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199999999999999" x14ac:dyDescent="0.2">
      <c r="A58" s="18" t="s">
        <v>2</v>
      </c>
      <c r="B58" s="18" t="s">
        <v>40</v>
      </c>
      <c r="C58" s="46">
        <v>400</v>
      </c>
      <c r="D58" s="17" t="s">
        <v>547</v>
      </c>
      <c r="E58" s="17" t="s">
        <v>548</v>
      </c>
      <c r="F58" s="18" t="s">
        <v>40</v>
      </c>
      <c r="G58" s="18" t="s">
        <v>824</v>
      </c>
      <c r="H58" s="18">
        <v>52</v>
      </c>
      <c r="I58" s="18" t="s">
        <v>831</v>
      </c>
      <c r="J58" s="47">
        <f>VLOOKUP($H58,[1]EDA!$H$6:$BH$469,42,FALSE)</f>
        <v>0</v>
      </c>
      <c r="K58" s="46">
        <f>VLOOKUP($H58,[1]EDA!$H$6:$BH$469,43,FALSE)</f>
        <v>2</v>
      </c>
      <c r="L58" s="46">
        <f>VLOOKUP($H58,[1]EDA!$H$6:$BH$469,44,FALSE)</f>
        <v>1</v>
      </c>
      <c r="M58" s="46">
        <f>VLOOKUP($H58,[1]EDA!$H$6:$BH$469,45,FALSE)</f>
        <v>0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/>
      <c r="W58" s="14">
        <f t="shared" si="4"/>
        <v>3</v>
      </c>
      <c r="X58" s="21">
        <f t="shared" si="5"/>
        <v>0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/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/>
      <c r="BA58" s="24">
        <f t="shared" si="8"/>
        <v>0</v>
      </c>
      <c r="BB58" s="21">
        <f t="shared" si="9"/>
        <v>0</v>
      </c>
      <c r="BC58" s="46">
        <f>VLOOKUP($H58,[4]IRA!$H$7:$CH$470,68,FALSE)</f>
        <v>2</v>
      </c>
      <c r="BD58" s="46">
        <f>VLOOKUP($H58,[4]IRA!$H$7:$CH$470,69,FALSE)</f>
        <v>0</v>
      </c>
      <c r="BE58" s="46">
        <f>VLOOKUP($H58,[4]IRA!$H$7:$CH$470,70,FALSE)</f>
        <v>5</v>
      </c>
      <c r="BF58" s="46">
        <f>VLOOKUP($H58,[4]IRA!$H$7:$CH$470,71,FALSE)</f>
        <v>0</v>
      </c>
      <c r="BG58" s="46">
        <f>VLOOKUP($H58,[4]IRA!$H$7:$CH$470,72,FALSE)</f>
        <v>0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/>
      <c r="BP58" s="14">
        <f t="shared" si="10"/>
        <v>7</v>
      </c>
      <c r="BQ58" s="21">
        <f t="shared" si="11"/>
        <v>0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199999999999999" x14ac:dyDescent="0.2">
      <c r="A59" s="18" t="s">
        <v>8</v>
      </c>
      <c r="B59" s="18" t="s">
        <v>369</v>
      </c>
      <c r="C59" s="46">
        <v>400</v>
      </c>
      <c r="D59" s="17" t="s">
        <v>547</v>
      </c>
      <c r="E59" s="17" t="s">
        <v>519</v>
      </c>
      <c r="F59" s="18" t="s">
        <v>370</v>
      </c>
      <c r="G59" s="18" t="s">
        <v>823</v>
      </c>
      <c r="H59" s="18">
        <v>53</v>
      </c>
      <c r="I59" s="18" t="s">
        <v>370</v>
      </c>
      <c r="J59" s="47">
        <f>VLOOKUP($H59,[1]EDA!$H$6:$BH$469,42,FALSE)</f>
        <v>5</v>
      </c>
      <c r="K59" s="46">
        <f>VLOOKUP($H59,[1]EDA!$H$6:$BH$469,43,FALSE)</f>
        <v>4</v>
      </c>
      <c r="L59" s="46">
        <f>VLOOKUP($H59,[1]EDA!$H$6:$BH$469,44,FALSE)</f>
        <v>0</v>
      </c>
      <c r="M59" s="46">
        <f>VLOOKUP($H59,[1]EDA!$H$6:$BH$469,45,FALSE)</f>
        <v>0</v>
      </c>
      <c r="N59" s="46">
        <f>VLOOKUP($H59,[1]EDA!$H$6:$BH$469,46,FALSE)</f>
        <v>0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/>
      <c r="W59" s="14">
        <f t="shared" si="4"/>
        <v>9</v>
      </c>
      <c r="X59" s="21">
        <f t="shared" si="5"/>
        <v>0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/>
      <c r="AL59" s="49">
        <f t="shared" si="6"/>
        <v>0</v>
      </c>
      <c r="AM59" s="21">
        <f t="shared" si="7"/>
        <v>0</v>
      </c>
      <c r="AN59" s="46">
        <f>VLOOKUP($H59,[3]IRA!$H$6:$BH$469,42,FALSE)</f>
        <v>5</v>
      </c>
      <c r="AO59" s="46">
        <f>VLOOKUP($H59,[3]IRA!$H$6:$BH$469,43,FALSE)</f>
        <v>15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/>
      <c r="BA59" s="24">
        <f t="shared" si="8"/>
        <v>20</v>
      </c>
      <c r="BB59" s="21">
        <f t="shared" si="9"/>
        <v>0</v>
      </c>
      <c r="BC59" s="46">
        <f>VLOOKUP($H59,[4]IRA!$H$7:$CH$470,68,FALSE)</f>
        <v>38</v>
      </c>
      <c r="BD59" s="46">
        <f>VLOOKUP($H59,[4]IRA!$H$7:$CH$470,69,FALSE)</f>
        <v>68</v>
      </c>
      <c r="BE59" s="46">
        <f>VLOOKUP($H59,[4]IRA!$H$7:$CH$470,70,FALSE)</f>
        <v>32</v>
      </c>
      <c r="BF59" s="46">
        <f>VLOOKUP($H59,[4]IRA!$H$7:$CH$470,71,FALSE)</f>
        <v>0</v>
      </c>
      <c r="BG59" s="46">
        <f>VLOOKUP($H59,[4]IRA!$H$7:$CH$470,72,FALSE)</f>
        <v>0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/>
      <c r="BP59" s="14">
        <f t="shared" si="10"/>
        <v>138</v>
      </c>
      <c r="BQ59" s="21">
        <f t="shared" si="11"/>
        <v>0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199999999999999" x14ac:dyDescent="0.2">
      <c r="A60" s="18" t="s">
        <v>2</v>
      </c>
      <c r="B60" s="18" t="s">
        <v>86</v>
      </c>
      <c r="C60" s="46">
        <v>400</v>
      </c>
      <c r="D60" s="17" t="s">
        <v>547</v>
      </c>
      <c r="E60" s="17" t="s">
        <v>519</v>
      </c>
      <c r="F60" s="18" t="s">
        <v>152</v>
      </c>
      <c r="G60" s="18" t="s">
        <v>823</v>
      </c>
      <c r="H60" s="18">
        <v>54</v>
      </c>
      <c r="I60" s="18" t="s">
        <v>86</v>
      </c>
      <c r="J60" s="47">
        <f>VLOOKUP($H60,[1]EDA!$H$6:$BH$469,42,FALSE)</f>
        <v>4</v>
      </c>
      <c r="K60" s="46">
        <f>VLOOKUP($H60,[1]EDA!$H$6:$BH$469,43,FALSE)</f>
        <v>3</v>
      </c>
      <c r="L60" s="46">
        <f>VLOOKUP($H60,[1]EDA!$H$6:$BH$469,44,FALSE)</f>
        <v>3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/>
      <c r="W60" s="14">
        <f t="shared" si="4"/>
        <v>10</v>
      </c>
      <c r="X60" s="21">
        <f t="shared" si="5"/>
        <v>0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/>
      <c r="AL60" s="49">
        <f t="shared" si="6"/>
        <v>0</v>
      </c>
      <c r="AM60" s="21">
        <f t="shared" si="7"/>
        <v>0</v>
      </c>
      <c r="AN60" s="46">
        <f>VLOOKUP($H60,[3]IRA!$H$6:$BH$469,42,FALSE)</f>
        <v>2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/>
      <c r="BA60" s="24">
        <f t="shared" si="8"/>
        <v>2</v>
      </c>
      <c r="BB60" s="21">
        <f t="shared" si="9"/>
        <v>0</v>
      </c>
      <c r="BC60" s="46">
        <f>VLOOKUP($H60,[4]IRA!$H$7:$CH$470,68,FALSE)</f>
        <v>26</v>
      </c>
      <c r="BD60" s="46">
        <f>VLOOKUP($H60,[4]IRA!$H$7:$CH$470,69,FALSE)</f>
        <v>8</v>
      </c>
      <c r="BE60" s="46">
        <f>VLOOKUP($H60,[4]IRA!$H$7:$CH$470,70,FALSE)</f>
        <v>17</v>
      </c>
      <c r="BF60" s="46">
        <f>VLOOKUP($H60,[4]IRA!$H$7:$CH$470,71,FALSE)</f>
        <v>0</v>
      </c>
      <c r="BG60" s="46">
        <f>VLOOKUP($H60,[4]IRA!$H$7:$CH$470,72,FALSE)</f>
        <v>0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/>
      <c r="BP60" s="14">
        <f t="shared" si="10"/>
        <v>51</v>
      </c>
      <c r="BQ60" s="21">
        <f t="shared" si="11"/>
        <v>0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199999999999999" x14ac:dyDescent="0.2">
      <c r="A61" s="18" t="s">
        <v>2</v>
      </c>
      <c r="B61" s="18" t="s">
        <v>86</v>
      </c>
      <c r="C61" s="46">
        <v>400</v>
      </c>
      <c r="D61" s="17" t="s">
        <v>547</v>
      </c>
      <c r="E61" s="17" t="s">
        <v>519</v>
      </c>
      <c r="F61" s="18" t="s">
        <v>152</v>
      </c>
      <c r="G61" s="18" t="s">
        <v>824</v>
      </c>
      <c r="H61" s="18">
        <v>55</v>
      </c>
      <c r="I61" s="18" t="s">
        <v>90</v>
      </c>
      <c r="J61" s="47">
        <f>VLOOKUP($H61,[1]EDA!$H$6:$BH$469,42,FALSE)</f>
        <v>0</v>
      </c>
      <c r="K61" s="46">
        <f>VLOOKUP($H61,[1]EDA!$H$6:$BH$469,43,FALSE)</f>
        <v>3</v>
      </c>
      <c r="L61" s="46">
        <f>VLOOKUP($H61,[1]EDA!$H$6:$BH$469,44,FALSE)</f>
        <v>1</v>
      </c>
      <c r="M61" s="46">
        <f>VLOOKUP($H61,[1]EDA!$H$6:$BH$469,45,FALSE)</f>
        <v>0</v>
      </c>
      <c r="N61" s="46">
        <f>VLOOKUP($H61,[1]EDA!$H$6:$BH$469,46,FALSE)</f>
        <v>0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/>
      <c r="W61" s="14">
        <f t="shared" si="4"/>
        <v>4</v>
      </c>
      <c r="X61" s="21">
        <f t="shared" si="5"/>
        <v>0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/>
      <c r="AL61" s="49">
        <f t="shared" si="6"/>
        <v>0</v>
      </c>
      <c r="AM61" s="21">
        <f t="shared" si="7"/>
        <v>0</v>
      </c>
      <c r="AN61" s="46">
        <f>VLOOKUP($H61,[3]IRA!$H$6:$BH$469,42,FALSE)</f>
        <v>1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/>
      <c r="BA61" s="24">
        <f t="shared" si="8"/>
        <v>1</v>
      </c>
      <c r="BB61" s="21">
        <f t="shared" si="9"/>
        <v>0</v>
      </c>
      <c r="BC61" s="46">
        <f>VLOOKUP($H61,[4]IRA!$H$7:$CH$470,68,FALSE)</f>
        <v>16</v>
      </c>
      <c r="BD61" s="46">
        <f>VLOOKUP($H61,[4]IRA!$H$7:$CH$470,69,FALSE)</f>
        <v>13</v>
      </c>
      <c r="BE61" s="46">
        <f>VLOOKUP($H61,[4]IRA!$H$7:$CH$470,70,FALSE)</f>
        <v>11</v>
      </c>
      <c r="BF61" s="46">
        <f>VLOOKUP($H61,[4]IRA!$H$7:$CH$470,71,FALSE)</f>
        <v>0</v>
      </c>
      <c r="BG61" s="46">
        <f>VLOOKUP($H61,[4]IRA!$H$7:$CH$470,72,FALSE)</f>
        <v>0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/>
      <c r="BP61" s="14">
        <f t="shared" si="10"/>
        <v>40</v>
      </c>
      <c r="BQ61" s="21">
        <f t="shared" si="11"/>
        <v>0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199999999999999" x14ac:dyDescent="0.2">
      <c r="A62" s="18" t="s">
        <v>2</v>
      </c>
      <c r="B62" s="18" t="s">
        <v>86</v>
      </c>
      <c r="C62" s="46">
        <v>400</v>
      </c>
      <c r="D62" s="17" t="s">
        <v>547</v>
      </c>
      <c r="E62" s="17" t="s">
        <v>519</v>
      </c>
      <c r="F62" s="18" t="s">
        <v>152</v>
      </c>
      <c r="G62" s="18" t="s">
        <v>824</v>
      </c>
      <c r="H62" s="18">
        <v>56</v>
      </c>
      <c r="I62" s="18" t="s">
        <v>88</v>
      </c>
      <c r="J62" s="47">
        <f>VLOOKUP($H62,[1]EDA!$H$6:$BH$469,42,FALSE)</f>
        <v>1</v>
      </c>
      <c r="K62" s="46">
        <f>VLOOKUP($H62,[1]EDA!$H$6:$BH$469,43,FALSE)</f>
        <v>3</v>
      </c>
      <c r="L62" s="46">
        <f>VLOOKUP($H62,[1]EDA!$H$6:$BH$469,44,FALSE)</f>
        <v>2</v>
      </c>
      <c r="M62" s="46">
        <f>VLOOKUP($H62,[1]EDA!$H$6:$BH$469,45,FALSE)</f>
        <v>0</v>
      </c>
      <c r="N62" s="46">
        <f>VLOOKUP($H62,[1]EDA!$H$6:$BH$469,46,FALSE)</f>
        <v>0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/>
      <c r="W62" s="14">
        <f t="shared" si="4"/>
        <v>6</v>
      </c>
      <c r="X62" s="21">
        <f t="shared" si="5"/>
        <v>0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/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/>
      <c r="BA62" s="24">
        <f t="shared" si="8"/>
        <v>0</v>
      </c>
      <c r="BB62" s="21">
        <f t="shared" si="9"/>
        <v>0</v>
      </c>
      <c r="BC62" s="46">
        <f>VLOOKUP($H62,[4]IRA!$H$7:$CH$470,68,FALSE)</f>
        <v>5</v>
      </c>
      <c r="BD62" s="46">
        <f>VLOOKUP($H62,[4]IRA!$H$7:$CH$470,69,FALSE)</f>
        <v>3</v>
      </c>
      <c r="BE62" s="46">
        <f>VLOOKUP($H62,[4]IRA!$H$7:$CH$470,70,FALSE)</f>
        <v>7</v>
      </c>
      <c r="BF62" s="46">
        <f>VLOOKUP($H62,[4]IRA!$H$7:$CH$470,71,FALSE)</f>
        <v>0</v>
      </c>
      <c r="BG62" s="46">
        <f>VLOOKUP($H62,[4]IRA!$H$7:$CH$470,72,FALSE)</f>
        <v>0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/>
      <c r="BP62" s="14">
        <f t="shared" si="10"/>
        <v>15</v>
      </c>
      <c r="BQ62" s="21">
        <f t="shared" si="11"/>
        <v>0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199999999999999" x14ac:dyDescent="0.2">
      <c r="A63" s="18" t="s">
        <v>2</v>
      </c>
      <c r="B63" s="18" t="s">
        <v>86</v>
      </c>
      <c r="C63" s="46">
        <v>400</v>
      </c>
      <c r="D63" s="17" t="s">
        <v>547</v>
      </c>
      <c r="E63" s="17" t="s">
        <v>519</v>
      </c>
      <c r="F63" s="18" t="s">
        <v>152</v>
      </c>
      <c r="G63" s="18" t="s">
        <v>824</v>
      </c>
      <c r="H63" s="18">
        <v>57</v>
      </c>
      <c r="I63" s="18" t="s">
        <v>89</v>
      </c>
      <c r="J63" s="47">
        <f>VLOOKUP($H63,[1]EDA!$H$6:$BH$469,42,FALSE)</f>
        <v>5</v>
      </c>
      <c r="K63" s="46">
        <f>VLOOKUP($H63,[1]EDA!$H$6:$BH$469,43,FALSE)</f>
        <v>6</v>
      </c>
      <c r="L63" s="46">
        <f>VLOOKUP($H63,[1]EDA!$H$6:$BH$469,44,FALSE)</f>
        <v>7</v>
      </c>
      <c r="M63" s="46">
        <f>VLOOKUP($H63,[1]EDA!$H$6:$BH$469,45,FALSE)</f>
        <v>0</v>
      </c>
      <c r="N63" s="46">
        <f>VLOOKUP($H63,[1]EDA!$H$6:$BH$469,46,FALSE)</f>
        <v>0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/>
      <c r="W63" s="14">
        <f t="shared" si="4"/>
        <v>18</v>
      </c>
      <c r="X63" s="21">
        <f t="shared" si="5"/>
        <v>0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/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/>
      <c r="BA63" s="24">
        <f t="shared" si="8"/>
        <v>0</v>
      </c>
      <c r="BB63" s="21">
        <f t="shared" si="9"/>
        <v>0</v>
      </c>
      <c r="BC63" s="46">
        <f>VLOOKUP($H63,[4]IRA!$H$7:$CH$470,68,FALSE)</f>
        <v>8</v>
      </c>
      <c r="BD63" s="46">
        <f>VLOOKUP($H63,[4]IRA!$H$7:$CH$470,69,FALSE)</f>
        <v>9</v>
      </c>
      <c r="BE63" s="46">
        <f>VLOOKUP($H63,[4]IRA!$H$7:$CH$470,70,FALSE)</f>
        <v>16</v>
      </c>
      <c r="BF63" s="46">
        <f>VLOOKUP($H63,[4]IRA!$H$7:$CH$470,71,FALSE)</f>
        <v>0</v>
      </c>
      <c r="BG63" s="46">
        <f>VLOOKUP($H63,[4]IRA!$H$7:$CH$470,72,FALSE)</f>
        <v>0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/>
      <c r="BP63" s="14">
        <f t="shared" si="10"/>
        <v>33</v>
      </c>
      <c r="BQ63" s="21">
        <f t="shared" si="11"/>
        <v>0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199999999999999" x14ac:dyDescent="0.2">
      <c r="A64" s="18" t="s">
        <v>2</v>
      </c>
      <c r="B64" s="18" t="s">
        <v>86</v>
      </c>
      <c r="C64" s="46">
        <v>400</v>
      </c>
      <c r="D64" s="17" t="s">
        <v>547</v>
      </c>
      <c r="E64" s="17" t="s">
        <v>519</v>
      </c>
      <c r="F64" s="18" t="s">
        <v>152</v>
      </c>
      <c r="G64" s="18" t="s">
        <v>824</v>
      </c>
      <c r="H64" s="18">
        <v>58</v>
      </c>
      <c r="I64" s="18" t="s">
        <v>91</v>
      </c>
      <c r="J64" s="47">
        <f>VLOOKUP($H64,[1]EDA!$H$6:$BH$469,42,FALSE)</f>
        <v>1</v>
      </c>
      <c r="K64" s="46">
        <f>VLOOKUP($H64,[1]EDA!$H$6:$BH$469,43,FALSE)</f>
        <v>2</v>
      </c>
      <c r="L64" s="46">
        <f>VLOOKUP($H64,[1]EDA!$H$6:$BH$469,44,FALSE)</f>
        <v>4</v>
      </c>
      <c r="M64" s="46">
        <f>VLOOKUP($H64,[1]EDA!$H$6:$BH$469,45,FALSE)</f>
        <v>0</v>
      </c>
      <c r="N64" s="46">
        <f>VLOOKUP($H64,[1]EDA!$H$6:$BH$469,46,FALSE)</f>
        <v>0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/>
      <c r="W64" s="14">
        <f t="shared" si="4"/>
        <v>7</v>
      </c>
      <c r="X64" s="21">
        <f t="shared" si="5"/>
        <v>0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/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/>
      <c r="BA64" s="24">
        <f t="shared" si="8"/>
        <v>0</v>
      </c>
      <c r="BB64" s="21">
        <f t="shared" si="9"/>
        <v>0</v>
      </c>
      <c r="BC64" s="46">
        <f>VLOOKUP($H64,[4]IRA!$H$7:$CH$470,68,FALSE)</f>
        <v>11</v>
      </c>
      <c r="BD64" s="46">
        <f>VLOOKUP($H64,[4]IRA!$H$7:$CH$470,69,FALSE)</f>
        <v>1</v>
      </c>
      <c r="BE64" s="46">
        <f>VLOOKUP($H64,[4]IRA!$H$7:$CH$470,70,FALSE)</f>
        <v>5</v>
      </c>
      <c r="BF64" s="46">
        <f>VLOOKUP($H64,[4]IRA!$H$7:$CH$470,71,FALSE)</f>
        <v>0</v>
      </c>
      <c r="BG64" s="46">
        <f>VLOOKUP($H64,[4]IRA!$H$7:$CH$470,72,FALSE)</f>
        <v>0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/>
      <c r="BP64" s="14">
        <f t="shared" si="10"/>
        <v>17</v>
      </c>
      <c r="BQ64" s="21">
        <f t="shared" si="11"/>
        <v>0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199999999999999" x14ac:dyDescent="0.2">
      <c r="A65" s="18" t="s">
        <v>2</v>
      </c>
      <c r="B65" s="18" t="s">
        <v>86</v>
      </c>
      <c r="C65" s="46">
        <v>400</v>
      </c>
      <c r="D65" s="17" t="s">
        <v>547</v>
      </c>
      <c r="E65" s="17" t="s">
        <v>519</v>
      </c>
      <c r="F65" s="18" t="s">
        <v>152</v>
      </c>
      <c r="G65" s="18" t="s">
        <v>824</v>
      </c>
      <c r="H65" s="18">
        <v>59</v>
      </c>
      <c r="I65" s="18" t="s">
        <v>87</v>
      </c>
      <c r="J65" s="47">
        <f>VLOOKUP($H65,[1]EDA!$H$6:$BH$469,42,FALSE)</f>
        <v>0</v>
      </c>
      <c r="K65" s="46">
        <f>VLOOKUP($H65,[1]EDA!$H$6:$BH$469,43,FALSE)</f>
        <v>0</v>
      </c>
      <c r="L65" s="46">
        <f>VLOOKUP($H65,[1]EDA!$H$6:$BH$469,44,FALSE)</f>
        <v>2</v>
      </c>
      <c r="M65" s="46">
        <f>VLOOKUP($H65,[1]EDA!$H$6:$BH$469,45,FALSE)</f>
        <v>0</v>
      </c>
      <c r="N65" s="46">
        <f>VLOOKUP($H65,[1]EDA!$H$6:$BH$469,46,FALSE)</f>
        <v>0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/>
      <c r="W65" s="14">
        <f t="shared" si="4"/>
        <v>2</v>
      </c>
      <c r="X65" s="21">
        <f t="shared" si="5"/>
        <v>0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/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/>
      <c r="BA65" s="24">
        <f t="shared" si="8"/>
        <v>0</v>
      </c>
      <c r="BB65" s="21">
        <f t="shared" si="9"/>
        <v>0</v>
      </c>
      <c r="BC65" s="46">
        <f>VLOOKUP($H65,[4]IRA!$H$7:$CH$470,68,FALSE)</f>
        <v>2</v>
      </c>
      <c r="BD65" s="46">
        <f>VLOOKUP($H65,[4]IRA!$H$7:$CH$470,69,FALSE)</f>
        <v>3</v>
      </c>
      <c r="BE65" s="46">
        <f>VLOOKUP($H65,[4]IRA!$H$7:$CH$470,70,FALSE)</f>
        <v>1</v>
      </c>
      <c r="BF65" s="46">
        <f>VLOOKUP($H65,[4]IRA!$H$7:$CH$470,71,FALSE)</f>
        <v>0</v>
      </c>
      <c r="BG65" s="46">
        <f>VLOOKUP($H65,[4]IRA!$H$7:$CH$470,72,FALSE)</f>
        <v>0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/>
      <c r="BP65" s="14">
        <f t="shared" si="10"/>
        <v>6</v>
      </c>
      <c r="BQ65" s="21">
        <f t="shared" si="11"/>
        <v>0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199999999999999" x14ac:dyDescent="0.2">
      <c r="A66" s="18" t="s">
        <v>2</v>
      </c>
      <c r="B66" s="18" t="s">
        <v>127</v>
      </c>
      <c r="C66" s="46">
        <v>400</v>
      </c>
      <c r="D66" s="17" t="s">
        <v>547</v>
      </c>
      <c r="E66" s="17" t="s">
        <v>519</v>
      </c>
      <c r="F66" s="18" t="s">
        <v>152</v>
      </c>
      <c r="G66" s="18" t="s">
        <v>823</v>
      </c>
      <c r="H66" s="18">
        <v>60</v>
      </c>
      <c r="I66" s="18" t="s">
        <v>129</v>
      </c>
      <c r="J66" s="47">
        <f>VLOOKUP($H66,[1]EDA!$H$6:$BH$469,42,FALSE)</f>
        <v>1</v>
      </c>
      <c r="K66" s="46">
        <f>VLOOKUP($H66,[1]EDA!$H$6:$BH$469,43,FALSE)</f>
        <v>4</v>
      </c>
      <c r="L66" s="46">
        <f>VLOOKUP($H66,[1]EDA!$H$6:$BH$469,44,FALSE)</f>
        <v>11</v>
      </c>
      <c r="M66" s="46">
        <f>VLOOKUP($H66,[1]EDA!$H$6:$BH$469,45,FALSE)</f>
        <v>0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/>
      <c r="W66" s="14">
        <f t="shared" si="4"/>
        <v>16</v>
      </c>
      <c r="X66" s="21">
        <f t="shared" si="5"/>
        <v>0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/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7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/>
      <c r="BA66" s="24">
        <f t="shared" si="8"/>
        <v>7</v>
      </c>
      <c r="BB66" s="21">
        <f t="shared" si="9"/>
        <v>0</v>
      </c>
      <c r="BC66" s="46">
        <f>VLOOKUP($H66,[4]IRA!$H$7:$CH$470,68,FALSE)</f>
        <v>18</v>
      </c>
      <c r="BD66" s="46">
        <f>VLOOKUP($H66,[4]IRA!$H$7:$CH$470,69,FALSE)</f>
        <v>8</v>
      </c>
      <c r="BE66" s="46">
        <f>VLOOKUP($H66,[4]IRA!$H$7:$CH$470,70,FALSE)</f>
        <v>27</v>
      </c>
      <c r="BF66" s="46">
        <f>VLOOKUP($H66,[4]IRA!$H$7:$CH$470,71,FALSE)</f>
        <v>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/>
      <c r="BP66" s="14">
        <f t="shared" si="10"/>
        <v>53</v>
      </c>
      <c r="BQ66" s="21">
        <f t="shared" si="11"/>
        <v>0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199999999999999" x14ac:dyDescent="0.2">
      <c r="A67" s="18" t="s">
        <v>2</v>
      </c>
      <c r="B67" s="18" t="s">
        <v>127</v>
      </c>
      <c r="C67" s="46">
        <v>400</v>
      </c>
      <c r="D67" s="17" t="s">
        <v>547</v>
      </c>
      <c r="E67" s="17" t="s">
        <v>519</v>
      </c>
      <c r="F67" s="18" t="s">
        <v>152</v>
      </c>
      <c r="G67" s="18" t="s">
        <v>824</v>
      </c>
      <c r="H67" s="18">
        <v>61</v>
      </c>
      <c r="I67" s="18" t="s">
        <v>130</v>
      </c>
      <c r="J67" s="47">
        <f>VLOOKUP($H67,[1]EDA!$H$6:$BH$469,42,FALSE)</f>
        <v>0</v>
      </c>
      <c r="K67" s="46">
        <f>VLOOKUP($H67,[1]EDA!$H$6:$BH$469,43,FALSE)</f>
        <v>0</v>
      </c>
      <c r="L67" s="46">
        <f>VLOOKUP($H67,[1]EDA!$H$6:$BH$469,44,FALSE)</f>
        <v>3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/>
      <c r="W67" s="14">
        <f t="shared" si="4"/>
        <v>3</v>
      </c>
      <c r="X67" s="21">
        <f t="shared" si="5"/>
        <v>0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/>
      <c r="AL67" s="49">
        <f t="shared" si="6"/>
        <v>0</v>
      </c>
      <c r="AM67" s="21">
        <f t="shared" si="7"/>
        <v>0</v>
      </c>
      <c r="AN67" s="46">
        <f>VLOOKUP($H67,[3]IRA!$H$6:$BH$469,42,FALSE)</f>
        <v>0</v>
      </c>
      <c r="AO67" s="46">
        <f>VLOOKUP($H67,[3]IRA!$H$6:$BH$469,43,FALSE)</f>
        <v>0</v>
      </c>
      <c r="AP67" s="46">
        <f>VLOOKUP($H67,[3]IRA!$H$6:$BH$469,44,FALSE)</f>
        <v>0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/>
      <c r="BA67" s="24">
        <f t="shared" si="8"/>
        <v>0</v>
      </c>
      <c r="BB67" s="21">
        <f t="shared" si="9"/>
        <v>0</v>
      </c>
      <c r="BC67" s="46">
        <f>VLOOKUP($H67,[4]IRA!$H$7:$CH$470,68,FALSE)</f>
        <v>0</v>
      </c>
      <c r="BD67" s="46">
        <f>VLOOKUP($H67,[4]IRA!$H$7:$CH$470,69,FALSE)</f>
        <v>0</v>
      </c>
      <c r="BE67" s="46">
        <f>VLOOKUP($H67,[4]IRA!$H$7:$CH$470,70,FALSE)</f>
        <v>12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/>
      <c r="BP67" s="14">
        <f t="shared" si="10"/>
        <v>12</v>
      </c>
      <c r="BQ67" s="21">
        <f t="shared" si="11"/>
        <v>0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199999999999999" x14ac:dyDescent="0.2">
      <c r="A68" s="18" t="s">
        <v>2</v>
      </c>
      <c r="B68" s="18" t="s">
        <v>127</v>
      </c>
      <c r="C68" s="46">
        <v>400</v>
      </c>
      <c r="D68" s="17" t="s">
        <v>547</v>
      </c>
      <c r="E68" s="17" t="s">
        <v>519</v>
      </c>
      <c r="F68" s="18" t="s">
        <v>152</v>
      </c>
      <c r="G68" s="18" t="s">
        <v>824</v>
      </c>
      <c r="H68" s="18">
        <v>62</v>
      </c>
      <c r="I68" s="18" t="s">
        <v>128</v>
      </c>
      <c r="J68" s="47">
        <f>VLOOKUP($H68,[1]EDA!$H$6:$BH$469,42,FALSE)</f>
        <v>2</v>
      </c>
      <c r="K68" s="46">
        <f>VLOOKUP($H68,[1]EDA!$H$6:$BH$469,43,FALSE)</f>
        <v>2</v>
      </c>
      <c r="L68" s="46">
        <f>VLOOKUP($H68,[1]EDA!$H$6:$BH$469,44,FALSE)</f>
        <v>0</v>
      </c>
      <c r="M68" s="46">
        <f>VLOOKUP($H68,[1]EDA!$H$6:$BH$469,45,FALSE)</f>
        <v>0</v>
      </c>
      <c r="N68" s="46">
        <f>VLOOKUP($H68,[1]EDA!$H$6:$BH$469,46,FALSE)</f>
        <v>0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/>
      <c r="W68" s="14">
        <f t="shared" si="4"/>
        <v>4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/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/>
      <c r="BA68" s="24">
        <f t="shared" si="8"/>
        <v>0</v>
      </c>
      <c r="BB68" s="21">
        <f t="shared" si="9"/>
        <v>0</v>
      </c>
      <c r="BC68" s="46">
        <f>VLOOKUP($H68,[4]IRA!$H$7:$CH$470,68,FALSE)</f>
        <v>9</v>
      </c>
      <c r="BD68" s="46">
        <f>VLOOKUP($H68,[4]IRA!$H$7:$CH$470,69,FALSE)</f>
        <v>1</v>
      </c>
      <c r="BE68" s="46">
        <f>VLOOKUP($H68,[4]IRA!$H$7:$CH$470,70,FALSE)</f>
        <v>0</v>
      </c>
      <c r="BF68" s="46">
        <f>VLOOKUP($H68,[4]IRA!$H$7:$CH$470,71,FALSE)</f>
        <v>0</v>
      </c>
      <c r="BG68" s="46">
        <f>VLOOKUP($H68,[4]IRA!$H$7:$CH$470,72,FALSE)</f>
        <v>0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/>
      <c r="BP68" s="14">
        <f t="shared" si="10"/>
        <v>10</v>
      </c>
      <c r="BQ68" s="21">
        <f t="shared" si="11"/>
        <v>0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199999999999999" x14ac:dyDescent="0.2">
      <c r="A69" s="18" t="s">
        <v>2</v>
      </c>
      <c r="B69" s="18" t="s">
        <v>127</v>
      </c>
      <c r="C69" s="46">
        <v>400</v>
      </c>
      <c r="D69" s="17" t="s">
        <v>547</v>
      </c>
      <c r="E69" s="17" t="s">
        <v>519</v>
      </c>
      <c r="F69" s="18" t="s">
        <v>152</v>
      </c>
      <c r="G69" s="18" t="s">
        <v>823</v>
      </c>
      <c r="H69" s="18">
        <v>63</v>
      </c>
      <c r="I69" s="18" t="s">
        <v>126</v>
      </c>
      <c r="J69" s="47">
        <f>VLOOKUP($H69,[1]EDA!$H$6:$BH$469,42,FALSE)</f>
        <v>10</v>
      </c>
      <c r="K69" s="46">
        <f>VLOOKUP($H69,[1]EDA!$H$6:$BH$469,43,FALSE)</f>
        <v>9</v>
      </c>
      <c r="L69" s="46">
        <f>VLOOKUP($H69,[1]EDA!$H$6:$BH$469,44,FALSE)</f>
        <v>0</v>
      </c>
      <c r="M69" s="46">
        <f>VLOOKUP($H69,[1]EDA!$H$6:$BH$469,45,FALSE)</f>
        <v>0</v>
      </c>
      <c r="N69" s="46">
        <f>VLOOKUP($H69,[1]EDA!$H$6:$BH$469,46,FALSE)</f>
        <v>0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/>
      <c r="W69" s="14">
        <f t="shared" si="4"/>
        <v>19</v>
      </c>
      <c r="X69" s="21">
        <f t="shared" si="5"/>
        <v>0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/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0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/>
      <c r="BA69" s="24">
        <f t="shared" si="8"/>
        <v>0</v>
      </c>
      <c r="BB69" s="21">
        <f t="shared" si="9"/>
        <v>0</v>
      </c>
      <c r="BC69" s="46">
        <f>VLOOKUP($H69,[4]IRA!$H$7:$CH$470,68,FALSE)</f>
        <v>4</v>
      </c>
      <c r="BD69" s="46">
        <f>VLOOKUP($H69,[4]IRA!$H$7:$CH$470,69,FALSE)</f>
        <v>1</v>
      </c>
      <c r="BE69" s="46">
        <f>VLOOKUP($H69,[4]IRA!$H$7:$CH$470,70,FALSE)</f>
        <v>0</v>
      </c>
      <c r="BF69" s="46">
        <f>VLOOKUP($H69,[4]IRA!$H$7:$CH$470,71,FALSE)</f>
        <v>0</v>
      </c>
      <c r="BG69" s="46">
        <f>VLOOKUP($H69,[4]IRA!$H$7:$CH$470,72,FALSE)</f>
        <v>0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/>
      <c r="BP69" s="14">
        <f t="shared" si="10"/>
        <v>5</v>
      </c>
      <c r="BQ69" s="21">
        <f t="shared" si="11"/>
        <v>0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199999999999999" x14ac:dyDescent="0.2">
      <c r="A70" s="18" t="s">
        <v>2</v>
      </c>
      <c r="B70" s="18" t="s">
        <v>152</v>
      </c>
      <c r="C70" s="46">
        <v>400</v>
      </c>
      <c r="D70" s="17" t="s">
        <v>547</v>
      </c>
      <c r="E70" s="17" t="s">
        <v>519</v>
      </c>
      <c r="F70" s="18" t="s">
        <v>152</v>
      </c>
      <c r="G70" s="18" t="s">
        <v>832</v>
      </c>
      <c r="H70" s="18">
        <v>64</v>
      </c>
      <c r="I70" s="18" t="s">
        <v>152</v>
      </c>
      <c r="J70" s="47">
        <f>VLOOKUP($H70,[1]EDA!$H$6:$BH$469,42,FALSE)</f>
        <v>13</v>
      </c>
      <c r="K70" s="46">
        <f>VLOOKUP($H70,[1]EDA!$H$6:$BH$469,43,FALSE)</f>
        <v>5</v>
      </c>
      <c r="L70" s="46">
        <f>VLOOKUP($H70,[1]EDA!$H$6:$BH$469,44,FALSE)</f>
        <v>2</v>
      </c>
      <c r="M70" s="46">
        <f>VLOOKUP($H70,[1]EDA!$H$6:$BH$469,45,FALSE)</f>
        <v>0</v>
      </c>
      <c r="N70" s="46">
        <f>VLOOKUP($H70,[1]EDA!$H$6:$BH$469,46,FALSE)</f>
        <v>0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/>
      <c r="W70" s="14">
        <f t="shared" si="4"/>
        <v>20</v>
      </c>
      <c r="X70" s="21">
        <f t="shared" si="5"/>
        <v>0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/>
      <c r="AL70" s="49">
        <f t="shared" si="6"/>
        <v>0</v>
      </c>
      <c r="AM70" s="21">
        <f t="shared" si="7"/>
        <v>0</v>
      </c>
      <c r="AN70" s="46">
        <f>VLOOKUP($H70,[3]IRA!$H$6:$BH$469,42,FALSE)</f>
        <v>3</v>
      </c>
      <c r="AO70" s="46">
        <f>VLOOKUP($H70,[3]IRA!$H$6:$BH$469,43,FALSE)</f>
        <v>4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/>
      <c r="BA70" s="24">
        <f t="shared" si="8"/>
        <v>7</v>
      </c>
      <c r="BB70" s="21">
        <f t="shared" si="9"/>
        <v>0</v>
      </c>
      <c r="BC70" s="46">
        <f>VLOOKUP($H70,[4]IRA!$H$7:$CH$470,68,FALSE)</f>
        <v>37</v>
      </c>
      <c r="BD70" s="46">
        <f>VLOOKUP($H70,[4]IRA!$H$7:$CH$470,69,FALSE)</f>
        <v>23</v>
      </c>
      <c r="BE70" s="46">
        <f>VLOOKUP($H70,[4]IRA!$H$7:$CH$470,70,FALSE)</f>
        <v>20</v>
      </c>
      <c r="BF70" s="46">
        <f>VLOOKUP($H70,[4]IRA!$H$7:$CH$470,71,FALSE)</f>
        <v>0</v>
      </c>
      <c r="BG70" s="46">
        <f>VLOOKUP($H70,[4]IRA!$H$7:$CH$470,72,FALSE)</f>
        <v>0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/>
      <c r="BP70" s="14">
        <f t="shared" si="10"/>
        <v>80</v>
      </c>
      <c r="BQ70" s="21">
        <f t="shared" si="11"/>
        <v>0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199999999999999" x14ac:dyDescent="0.2">
      <c r="A71" s="18" t="s">
        <v>2</v>
      </c>
      <c r="B71" s="18" t="s">
        <v>152</v>
      </c>
      <c r="C71" s="46">
        <v>400</v>
      </c>
      <c r="D71" s="17" t="s">
        <v>547</v>
      </c>
      <c r="E71" s="17" t="s">
        <v>519</v>
      </c>
      <c r="F71" s="18" t="s">
        <v>152</v>
      </c>
      <c r="G71" s="18" t="s">
        <v>824</v>
      </c>
      <c r="H71" s="18">
        <v>65</v>
      </c>
      <c r="I71" s="18" t="s">
        <v>156</v>
      </c>
      <c r="J71" s="47">
        <f>VLOOKUP($H71,[1]EDA!$H$6:$BH$469,42,FALSE)</f>
        <v>0</v>
      </c>
      <c r="K71" s="46">
        <f>VLOOKUP($H71,[1]EDA!$H$6:$BH$469,43,FALSE)</f>
        <v>2</v>
      </c>
      <c r="L71" s="46">
        <f>VLOOKUP($H71,[1]EDA!$H$6:$BH$469,44,FALSE)</f>
        <v>0</v>
      </c>
      <c r="M71" s="46">
        <f>VLOOKUP($H71,[1]EDA!$H$6:$BH$469,45,FALSE)</f>
        <v>0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/>
      <c r="W71" s="14">
        <f t="shared" ref="W71:W134" si="12">SUM(J71:U71)</f>
        <v>2</v>
      </c>
      <c r="X71" s="21">
        <f t="shared" ref="X71:X134" si="13">IFERROR(W71/V71,0)</f>
        <v>0</v>
      </c>
      <c r="Y71" s="46">
        <f>VLOOKUP($H71,[2]EDA!$H$6:$AU$469,29,FALSE)</f>
        <v>0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/>
      <c r="AL71" s="49">
        <f t="shared" ref="AL71:AL134" si="14">SUM(Y71:AJ71)</f>
        <v>0</v>
      </c>
      <c r="AM71" s="21">
        <f t="shared" ref="AM71:AM134" si="15">IFERROR(AL71/AK71,0)</f>
        <v>0</v>
      </c>
      <c r="AN71" s="46">
        <f>VLOOKUP($H71,[3]IRA!$H$6:$BH$469,42,FALSE)</f>
        <v>0</v>
      </c>
      <c r="AO71" s="46">
        <f>VLOOKUP($H71,[3]IRA!$H$6:$BH$469,43,FALSE)</f>
        <v>0</v>
      </c>
      <c r="AP71" s="46">
        <f>VLOOKUP($H71,[3]IRA!$H$6:$BH$469,44,FALSE)</f>
        <v>0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/>
      <c r="BA71" s="24">
        <f t="shared" ref="BA71:BA134" si="16">SUM(AN71:AY71)</f>
        <v>0</v>
      </c>
      <c r="BB71" s="21">
        <f t="shared" ref="BB71:BB134" si="17">IFERROR(BA71/AZ71,0)</f>
        <v>0</v>
      </c>
      <c r="BC71" s="46">
        <f>VLOOKUP($H71,[4]IRA!$H$7:$CH$470,68,FALSE)</f>
        <v>15</v>
      </c>
      <c r="BD71" s="46">
        <f>VLOOKUP($H71,[4]IRA!$H$7:$CH$470,69,FALSE)</f>
        <v>10</v>
      </c>
      <c r="BE71" s="46">
        <f>VLOOKUP($H71,[4]IRA!$H$7:$CH$470,70,FALSE)</f>
        <v>8</v>
      </c>
      <c r="BF71" s="46">
        <f>VLOOKUP($H71,[4]IRA!$H$7:$CH$470,71,FALSE)</f>
        <v>0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/>
      <c r="BP71" s="14">
        <f t="shared" ref="BP71:BP134" si="18">SUM(BC71:BN71)</f>
        <v>33</v>
      </c>
      <c r="BQ71" s="21">
        <f t="shared" ref="BQ71:BQ134" si="19">IFERROR(BP71/BO71,0)</f>
        <v>0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199999999999999" x14ac:dyDescent="0.2">
      <c r="A72" s="18" t="s">
        <v>2</v>
      </c>
      <c r="B72" s="18" t="s">
        <v>171</v>
      </c>
      <c r="C72" s="46">
        <v>400</v>
      </c>
      <c r="D72" s="17" t="s">
        <v>547</v>
      </c>
      <c r="E72" s="17" t="s">
        <v>519</v>
      </c>
      <c r="F72" s="18" t="s">
        <v>170</v>
      </c>
      <c r="G72" s="18" t="s">
        <v>824</v>
      </c>
      <c r="H72" s="18">
        <v>67</v>
      </c>
      <c r="I72" s="18" t="s">
        <v>177</v>
      </c>
      <c r="J72" s="47">
        <f>VLOOKUP($H72,[1]EDA!$H$6:$BH$469,42,FALSE)</f>
        <v>1</v>
      </c>
      <c r="K72" s="46">
        <f>VLOOKUP($H72,[1]EDA!$H$6:$BH$469,43,FALSE)</f>
        <v>0</v>
      </c>
      <c r="L72" s="46">
        <f>VLOOKUP($H72,[1]EDA!$H$6:$BH$469,44,FALSE)</f>
        <v>1</v>
      </c>
      <c r="M72" s="46">
        <f>VLOOKUP($H72,[1]EDA!$H$6:$BH$469,45,FALSE)</f>
        <v>0</v>
      </c>
      <c r="N72" s="46">
        <f>VLOOKUP($H72,[1]EDA!$H$6:$BH$469,46,FALSE)</f>
        <v>0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/>
      <c r="W72" s="14">
        <f t="shared" si="12"/>
        <v>2</v>
      </c>
      <c r="X72" s="21">
        <f t="shared" si="13"/>
        <v>0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/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/>
      <c r="BA72" s="24">
        <f t="shared" si="16"/>
        <v>0</v>
      </c>
      <c r="BB72" s="21">
        <f t="shared" si="17"/>
        <v>0</v>
      </c>
      <c r="BC72" s="46">
        <f>VLOOKUP($H72,[4]IRA!$H$7:$CH$470,68,FALSE)</f>
        <v>8</v>
      </c>
      <c r="BD72" s="46">
        <f>VLOOKUP($H72,[4]IRA!$H$7:$CH$470,69,FALSE)</f>
        <v>2</v>
      </c>
      <c r="BE72" s="46">
        <f>VLOOKUP($H72,[4]IRA!$H$7:$CH$470,70,FALSE)</f>
        <v>2</v>
      </c>
      <c r="BF72" s="46">
        <f>VLOOKUP($H72,[4]IRA!$H$7:$CH$470,71,FALSE)</f>
        <v>0</v>
      </c>
      <c r="BG72" s="46">
        <f>VLOOKUP($H72,[4]IRA!$H$7:$CH$470,72,FALSE)</f>
        <v>0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/>
      <c r="BP72" s="14">
        <f t="shared" si="18"/>
        <v>12</v>
      </c>
      <c r="BQ72" s="21">
        <f t="shared" si="19"/>
        <v>0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199999999999999" x14ac:dyDescent="0.2">
      <c r="A73" s="18" t="s">
        <v>2</v>
      </c>
      <c r="B73" s="18" t="s">
        <v>833</v>
      </c>
      <c r="C73" s="46">
        <v>400</v>
      </c>
      <c r="D73" s="17" t="s">
        <v>547</v>
      </c>
      <c r="E73" s="17" t="s">
        <v>519</v>
      </c>
      <c r="F73" s="18" t="s">
        <v>170</v>
      </c>
      <c r="G73" s="18" t="s">
        <v>824</v>
      </c>
      <c r="H73" s="18">
        <v>68</v>
      </c>
      <c r="I73" s="18" t="s">
        <v>175</v>
      </c>
      <c r="J73" s="47">
        <f>VLOOKUP($H73,[1]EDA!$H$6:$BH$469,42,FALSE)</f>
        <v>2</v>
      </c>
      <c r="K73" s="46">
        <f>VLOOKUP($H73,[1]EDA!$H$6:$BH$469,43,FALSE)</f>
        <v>2</v>
      </c>
      <c r="L73" s="46">
        <f>VLOOKUP($H73,[1]EDA!$H$6:$BH$469,44,FALSE)</f>
        <v>4</v>
      </c>
      <c r="M73" s="46">
        <f>VLOOKUP($H73,[1]EDA!$H$6:$BH$469,45,FALSE)</f>
        <v>0</v>
      </c>
      <c r="N73" s="46">
        <f>VLOOKUP($H73,[1]EDA!$H$6:$BH$469,46,FALSE)</f>
        <v>0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/>
      <c r="W73" s="14">
        <f t="shared" si="12"/>
        <v>8</v>
      </c>
      <c r="X73" s="21">
        <f t="shared" si="13"/>
        <v>0</v>
      </c>
      <c r="Y73" s="46">
        <f>VLOOKUP($H73,[2]EDA!$H$6:$AU$469,29,FALSE)</f>
        <v>0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/>
      <c r="AL73" s="49">
        <f t="shared" si="14"/>
        <v>0</v>
      </c>
      <c r="AM73" s="21">
        <f t="shared" si="15"/>
        <v>0</v>
      </c>
      <c r="AN73" s="46">
        <f>VLOOKUP($H73,[3]IRA!$H$6:$BH$469,42,FALSE)</f>
        <v>0</v>
      </c>
      <c r="AO73" s="46">
        <f>VLOOKUP($H73,[3]IRA!$H$6:$BH$469,43,FALSE)</f>
        <v>0</v>
      </c>
      <c r="AP73" s="46">
        <f>VLOOKUP($H73,[3]IRA!$H$6:$BH$469,44,FALSE)</f>
        <v>0</v>
      </c>
      <c r="AQ73" s="46">
        <f>VLOOKUP($H73,[3]IRA!$H$6:$BH$469,45,FALSE)</f>
        <v>0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/>
      <c r="BA73" s="24">
        <f t="shared" si="16"/>
        <v>0</v>
      </c>
      <c r="BB73" s="21">
        <f t="shared" si="17"/>
        <v>0</v>
      </c>
      <c r="BC73" s="46">
        <f>VLOOKUP($H73,[4]IRA!$H$7:$CH$470,68,FALSE)</f>
        <v>6</v>
      </c>
      <c r="BD73" s="46">
        <f>VLOOKUP($H73,[4]IRA!$H$7:$CH$470,69,FALSE)</f>
        <v>1</v>
      </c>
      <c r="BE73" s="46">
        <f>VLOOKUP($H73,[4]IRA!$H$7:$CH$470,70,FALSE)</f>
        <v>6</v>
      </c>
      <c r="BF73" s="46">
        <f>VLOOKUP($H73,[4]IRA!$H$7:$CH$470,71,FALSE)</f>
        <v>0</v>
      </c>
      <c r="BG73" s="46">
        <f>VLOOKUP($H73,[4]IRA!$H$7:$CH$470,72,FALSE)</f>
        <v>0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/>
      <c r="BP73" s="14">
        <f t="shared" si="18"/>
        <v>13</v>
      </c>
      <c r="BQ73" s="21">
        <f t="shared" si="19"/>
        <v>0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199999999999999" x14ac:dyDescent="0.2">
      <c r="A74" s="18" t="s">
        <v>2</v>
      </c>
      <c r="B74" s="18" t="s">
        <v>171</v>
      </c>
      <c r="C74" s="46">
        <v>400</v>
      </c>
      <c r="D74" s="17" t="s">
        <v>547</v>
      </c>
      <c r="E74" s="17" t="s">
        <v>519</v>
      </c>
      <c r="F74" s="18" t="s">
        <v>170</v>
      </c>
      <c r="G74" s="18" t="s">
        <v>824</v>
      </c>
      <c r="H74" s="18">
        <v>69</v>
      </c>
      <c r="I74" s="18" t="s">
        <v>174</v>
      </c>
      <c r="J74" s="47">
        <f>VLOOKUP($H74,[1]EDA!$H$6:$BH$469,42,FALSE)</f>
        <v>1</v>
      </c>
      <c r="K74" s="46">
        <f>VLOOKUP($H74,[1]EDA!$H$6:$BH$469,43,FALSE)</f>
        <v>0</v>
      </c>
      <c r="L74" s="46">
        <f>VLOOKUP($H74,[1]EDA!$H$6:$BH$469,44,FALSE)</f>
        <v>3</v>
      </c>
      <c r="M74" s="46">
        <f>VLOOKUP($H74,[1]EDA!$H$6:$BH$469,45,FALSE)</f>
        <v>0</v>
      </c>
      <c r="N74" s="46">
        <f>VLOOKUP($H74,[1]EDA!$H$6:$BH$469,46,FALSE)</f>
        <v>0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/>
      <c r="W74" s="14">
        <f t="shared" si="12"/>
        <v>4</v>
      </c>
      <c r="X74" s="21">
        <f t="shared" si="13"/>
        <v>0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/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0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/>
      <c r="BA74" s="24">
        <f t="shared" si="16"/>
        <v>0</v>
      </c>
      <c r="BB74" s="21">
        <f t="shared" si="17"/>
        <v>0</v>
      </c>
      <c r="BC74" s="46">
        <f>VLOOKUP($H74,[4]IRA!$H$7:$CH$470,68,FALSE)</f>
        <v>12</v>
      </c>
      <c r="BD74" s="46">
        <f>VLOOKUP($H74,[4]IRA!$H$7:$CH$470,69,FALSE)</f>
        <v>0</v>
      </c>
      <c r="BE74" s="46">
        <f>VLOOKUP($H74,[4]IRA!$H$7:$CH$470,70,FALSE)</f>
        <v>5</v>
      </c>
      <c r="BF74" s="46">
        <f>VLOOKUP($H74,[4]IRA!$H$7:$CH$470,71,FALSE)</f>
        <v>0</v>
      </c>
      <c r="BG74" s="46">
        <f>VLOOKUP($H74,[4]IRA!$H$7:$CH$470,72,FALSE)</f>
        <v>0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/>
      <c r="BP74" s="14">
        <f t="shared" si="18"/>
        <v>17</v>
      </c>
      <c r="BQ74" s="21">
        <f t="shared" si="19"/>
        <v>0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199999999999999" x14ac:dyDescent="0.2">
      <c r="A75" s="18" t="s">
        <v>2</v>
      </c>
      <c r="B75" s="18" t="s">
        <v>337</v>
      </c>
      <c r="C75" s="46">
        <v>400</v>
      </c>
      <c r="D75" s="17" t="s">
        <v>547</v>
      </c>
      <c r="E75" s="17" t="s">
        <v>519</v>
      </c>
      <c r="F75" s="18" t="s">
        <v>170</v>
      </c>
      <c r="G75" s="18" t="s">
        <v>824</v>
      </c>
      <c r="H75" s="18">
        <v>70</v>
      </c>
      <c r="I75" s="18" t="s">
        <v>338</v>
      </c>
      <c r="J75" s="47">
        <f>VLOOKUP($H75,[1]EDA!$H$6:$BH$469,42,FALSE)</f>
        <v>3</v>
      </c>
      <c r="K75" s="46">
        <f>VLOOKUP($H75,[1]EDA!$H$6:$BH$469,43,FALSE)</f>
        <v>3</v>
      </c>
      <c r="L75" s="46">
        <f>VLOOKUP($H75,[1]EDA!$H$6:$BH$469,44,FALSE)</f>
        <v>0</v>
      </c>
      <c r="M75" s="46">
        <f>VLOOKUP($H75,[1]EDA!$H$6:$BH$469,45,FALSE)</f>
        <v>0</v>
      </c>
      <c r="N75" s="46">
        <f>VLOOKUP($H75,[1]EDA!$H$6:$BH$469,46,FALSE)</f>
        <v>0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/>
      <c r="W75" s="14">
        <f t="shared" si="12"/>
        <v>6</v>
      </c>
      <c r="X75" s="21">
        <f t="shared" si="13"/>
        <v>0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/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/>
      <c r="BA75" s="24">
        <f t="shared" si="16"/>
        <v>0</v>
      </c>
      <c r="BB75" s="21">
        <f t="shared" si="17"/>
        <v>0</v>
      </c>
      <c r="BC75" s="46">
        <f>VLOOKUP($H75,[4]IRA!$H$7:$CH$470,68,FALSE)</f>
        <v>12</v>
      </c>
      <c r="BD75" s="46">
        <f>VLOOKUP($H75,[4]IRA!$H$7:$CH$470,69,FALSE)</f>
        <v>1</v>
      </c>
      <c r="BE75" s="46">
        <f>VLOOKUP($H75,[4]IRA!$H$7:$CH$470,70,FALSE)</f>
        <v>2</v>
      </c>
      <c r="BF75" s="46">
        <f>VLOOKUP($H75,[4]IRA!$H$7:$CH$470,71,FALSE)</f>
        <v>0</v>
      </c>
      <c r="BG75" s="46">
        <f>VLOOKUP($H75,[4]IRA!$H$7:$CH$470,72,FALSE)</f>
        <v>0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/>
      <c r="BP75" s="14">
        <f t="shared" si="18"/>
        <v>15</v>
      </c>
      <c r="BQ75" s="21">
        <f t="shared" si="19"/>
        <v>0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199999999999999" x14ac:dyDescent="0.2">
      <c r="A76" s="18" t="s">
        <v>2</v>
      </c>
      <c r="B76" s="18" t="s">
        <v>337</v>
      </c>
      <c r="C76" s="46">
        <v>400</v>
      </c>
      <c r="D76" s="17" t="s">
        <v>547</v>
      </c>
      <c r="E76" s="17" t="s">
        <v>519</v>
      </c>
      <c r="F76" s="18" t="s">
        <v>170</v>
      </c>
      <c r="G76" s="18" t="s">
        <v>827</v>
      </c>
      <c r="H76" s="18">
        <v>71</v>
      </c>
      <c r="I76" s="18" t="s">
        <v>336</v>
      </c>
      <c r="J76" s="47">
        <f>VLOOKUP($H76,[1]EDA!$H$6:$BH$469,42,FALSE)</f>
        <v>5</v>
      </c>
      <c r="K76" s="46">
        <f>VLOOKUP($H76,[1]EDA!$H$6:$BH$469,43,FALSE)</f>
        <v>2</v>
      </c>
      <c r="L76" s="46">
        <f>VLOOKUP($H76,[1]EDA!$H$6:$BH$469,44,FALSE)</f>
        <v>3</v>
      </c>
      <c r="M76" s="46">
        <f>VLOOKUP($H76,[1]EDA!$H$6:$BH$469,45,FALSE)</f>
        <v>0</v>
      </c>
      <c r="N76" s="46">
        <f>VLOOKUP($H76,[1]EDA!$H$6:$BH$469,46,FALSE)</f>
        <v>0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/>
      <c r="W76" s="14">
        <f t="shared" si="12"/>
        <v>10</v>
      </c>
      <c r="X76" s="21">
        <f t="shared" si="13"/>
        <v>0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/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4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/>
      <c r="BA76" s="24">
        <f t="shared" si="16"/>
        <v>4</v>
      </c>
      <c r="BB76" s="21">
        <f t="shared" si="17"/>
        <v>0</v>
      </c>
      <c r="BC76" s="46">
        <f>VLOOKUP($H76,[4]IRA!$H$7:$CH$470,68,FALSE)</f>
        <v>34</v>
      </c>
      <c r="BD76" s="46">
        <f>VLOOKUP($H76,[4]IRA!$H$7:$CH$470,69,FALSE)</f>
        <v>21</v>
      </c>
      <c r="BE76" s="46">
        <f>VLOOKUP($H76,[4]IRA!$H$7:$CH$470,70,FALSE)</f>
        <v>19</v>
      </c>
      <c r="BF76" s="46">
        <f>VLOOKUP($H76,[4]IRA!$H$7:$CH$470,71,FALSE)</f>
        <v>0</v>
      </c>
      <c r="BG76" s="46">
        <f>VLOOKUP($H76,[4]IRA!$H$7:$CH$470,72,FALSE)</f>
        <v>0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/>
      <c r="BP76" s="14">
        <f t="shared" si="18"/>
        <v>74</v>
      </c>
      <c r="BQ76" s="21">
        <f t="shared" si="19"/>
        <v>0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199999999999999" x14ac:dyDescent="0.2">
      <c r="A77" s="18" t="s">
        <v>2</v>
      </c>
      <c r="B77" s="18" t="s">
        <v>337</v>
      </c>
      <c r="C77" s="46">
        <v>400</v>
      </c>
      <c r="D77" s="17" t="s">
        <v>547</v>
      </c>
      <c r="E77" s="17" t="s">
        <v>519</v>
      </c>
      <c r="F77" s="18" t="s">
        <v>170</v>
      </c>
      <c r="G77" s="18" t="s">
        <v>824</v>
      </c>
      <c r="H77" s="18">
        <v>72</v>
      </c>
      <c r="I77" s="18" t="s">
        <v>339</v>
      </c>
      <c r="J77" s="47">
        <f>VLOOKUP($H77,[1]EDA!$H$6:$BH$469,42,FALSE)</f>
        <v>0</v>
      </c>
      <c r="K77" s="46">
        <f>VLOOKUP($H77,[1]EDA!$H$6:$BH$469,43,FALSE)</f>
        <v>0</v>
      </c>
      <c r="L77" s="46">
        <f>VLOOKUP($H77,[1]EDA!$H$6:$BH$469,44,FALSE)</f>
        <v>0</v>
      </c>
      <c r="M77" s="46">
        <f>VLOOKUP($H77,[1]EDA!$H$6:$BH$469,45,FALSE)</f>
        <v>0</v>
      </c>
      <c r="N77" s="46">
        <f>VLOOKUP($H77,[1]EDA!$H$6:$BH$469,46,FALSE)</f>
        <v>0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/>
      <c r="W77" s="14">
        <f t="shared" si="12"/>
        <v>0</v>
      </c>
      <c r="X77" s="21">
        <f t="shared" si="13"/>
        <v>0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/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/>
      <c r="BA77" s="24">
        <f t="shared" si="16"/>
        <v>0</v>
      </c>
      <c r="BB77" s="21">
        <f t="shared" si="17"/>
        <v>0</v>
      </c>
      <c r="BC77" s="46">
        <f>VLOOKUP($H77,[4]IRA!$H$7:$CH$470,68,FALSE)</f>
        <v>10</v>
      </c>
      <c r="BD77" s="46">
        <f>VLOOKUP($H77,[4]IRA!$H$7:$CH$470,69,FALSE)</f>
        <v>5</v>
      </c>
      <c r="BE77" s="46">
        <f>VLOOKUP($H77,[4]IRA!$H$7:$CH$470,70,FALSE)</f>
        <v>0</v>
      </c>
      <c r="BF77" s="46">
        <f>VLOOKUP($H77,[4]IRA!$H$7:$CH$470,71,FALSE)</f>
        <v>0</v>
      </c>
      <c r="BG77" s="46">
        <f>VLOOKUP($H77,[4]IRA!$H$7:$CH$470,72,FALSE)</f>
        <v>0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/>
      <c r="BP77" s="14">
        <f t="shared" si="18"/>
        <v>15</v>
      </c>
      <c r="BQ77" s="21">
        <f t="shared" si="19"/>
        <v>0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199999999999999" x14ac:dyDescent="0.2">
      <c r="A78" s="18" t="s">
        <v>2</v>
      </c>
      <c r="B78" s="18" t="s">
        <v>337</v>
      </c>
      <c r="C78" s="46">
        <v>400</v>
      </c>
      <c r="D78" s="17" t="s">
        <v>547</v>
      </c>
      <c r="E78" s="17" t="s">
        <v>519</v>
      </c>
      <c r="F78" s="18" t="s">
        <v>170</v>
      </c>
      <c r="G78" s="18" t="s">
        <v>827</v>
      </c>
      <c r="H78" s="18">
        <v>74</v>
      </c>
      <c r="I78" s="18" t="s">
        <v>340</v>
      </c>
      <c r="J78" s="47">
        <f>VLOOKUP($H78,[1]EDA!$H$6:$BH$469,42,FALSE)</f>
        <v>3</v>
      </c>
      <c r="K78" s="46">
        <f>VLOOKUP($H78,[1]EDA!$H$6:$BH$469,43,FALSE)</f>
        <v>3</v>
      </c>
      <c r="L78" s="46">
        <f>VLOOKUP($H78,[1]EDA!$H$6:$BH$469,44,FALSE)</f>
        <v>0</v>
      </c>
      <c r="M78" s="46">
        <f>VLOOKUP($H78,[1]EDA!$H$6:$BH$469,45,FALSE)</f>
        <v>0</v>
      </c>
      <c r="N78" s="46">
        <f>VLOOKUP($H78,[1]EDA!$H$6:$BH$469,46,FALSE)</f>
        <v>0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/>
      <c r="W78" s="14">
        <f t="shared" si="12"/>
        <v>6</v>
      </c>
      <c r="X78" s="21">
        <f t="shared" si="13"/>
        <v>0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/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/>
      <c r="BA78" s="24">
        <f t="shared" si="16"/>
        <v>0</v>
      </c>
      <c r="BB78" s="21">
        <f t="shared" si="17"/>
        <v>0</v>
      </c>
      <c r="BC78" s="46">
        <f>VLOOKUP($H78,[4]IRA!$H$7:$CH$470,68,FALSE)</f>
        <v>0</v>
      </c>
      <c r="BD78" s="46">
        <f>VLOOKUP($H78,[4]IRA!$H$7:$CH$470,69,FALSE)</f>
        <v>1</v>
      </c>
      <c r="BE78" s="46">
        <f>VLOOKUP($H78,[4]IRA!$H$7:$CH$470,70,FALSE)</f>
        <v>0</v>
      </c>
      <c r="BF78" s="46">
        <f>VLOOKUP($H78,[4]IRA!$H$7:$CH$470,71,FALSE)</f>
        <v>0</v>
      </c>
      <c r="BG78" s="46">
        <f>VLOOKUP($H78,[4]IRA!$H$7:$CH$470,72,FALSE)</f>
        <v>0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/>
      <c r="BP78" s="14">
        <f t="shared" si="18"/>
        <v>1</v>
      </c>
      <c r="BQ78" s="21">
        <f t="shared" si="19"/>
        <v>0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199999999999999" x14ac:dyDescent="0.2">
      <c r="A79" s="18" t="s">
        <v>2</v>
      </c>
      <c r="B79" s="18" t="s">
        <v>337</v>
      </c>
      <c r="C79" s="46">
        <v>400</v>
      </c>
      <c r="D79" s="17" t="s">
        <v>547</v>
      </c>
      <c r="E79" s="17" t="s">
        <v>519</v>
      </c>
      <c r="F79" s="18" t="s">
        <v>170</v>
      </c>
      <c r="G79" s="18" t="s">
        <v>824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0</v>
      </c>
      <c r="L79" s="46">
        <f>VLOOKUP($H79,[1]EDA!$H$6:$BH$469,44,FALSE)</f>
        <v>1</v>
      </c>
      <c r="M79" s="46">
        <f>VLOOKUP($H79,[1]EDA!$H$6:$BH$469,45,FALSE)</f>
        <v>0</v>
      </c>
      <c r="N79" s="46">
        <f>VLOOKUP($H79,[1]EDA!$H$6:$BH$469,46,FALSE)</f>
        <v>0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/>
      <c r="W79" s="14">
        <f t="shared" si="12"/>
        <v>2</v>
      </c>
      <c r="X79" s="21">
        <f t="shared" si="13"/>
        <v>0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/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/>
      <c r="BA79" s="24">
        <f t="shared" si="16"/>
        <v>0</v>
      </c>
      <c r="BB79" s="21">
        <f t="shared" si="17"/>
        <v>0</v>
      </c>
      <c r="BC79" s="46">
        <f>VLOOKUP($H79,[4]IRA!$H$7:$CH$470,68,FALSE)</f>
        <v>1</v>
      </c>
      <c r="BD79" s="46">
        <f>VLOOKUP($H79,[4]IRA!$H$7:$CH$470,69,FALSE)</f>
        <v>0</v>
      </c>
      <c r="BE79" s="46">
        <f>VLOOKUP($H79,[4]IRA!$H$7:$CH$470,70,FALSE)</f>
        <v>4</v>
      </c>
      <c r="BF79" s="46">
        <f>VLOOKUP($H79,[4]IRA!$H$7:$CH$470,71,FALSE)</f>
        <v>0</v>
      </c>
      <c r="BG79" s="46">
        <f>VLOOKUP($H79,[4]IRA!$H$7:$CH$470,72,FALSE)</f>
        <v>0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/>
      <c r="BP79" s="14">
        <f t="shared" si="18"/>
        <v>5</v>
      </c>
      <c r="BQ79" s="21">
        <f t="shared" si="19"/>
        <v>0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199999999999999" x14ac:dyDescent="0.2">
      <c r="A80" s="18" t="s">
        <v>245</v>
      </c>
      <c r="B80" s="18" t="s">
        <v>245</v>
      </c>
      <c r="C80" s="46">
        <v>400</v>
      </c>
      <c r="D80" s="17" t="s">
        <v>547</v>
      </c>
      <c r="E80" s="17" t="s">
        <v>245</v>
      </c>
      <c r="F80" s="18" t="s">
        <v>415</v>
      </c>
      <c r="G80" s="18" t="s">
        <v>824</v>
      </c>
      <c r="H80" s="18">
        <v>76</v>
      </c>
      <c r="I80" s="18" t="s">
        <v>249</v>
      </c>
      <c r="J80" s="47">
        <f>VLOOKUP($H80,[1]EDA!$H$6:$BH$469,42,FALSE)</f>
        <v>2</v>
      </c>
      <c r="K80" s="46">
        <f>VLOOKUP($H80,[1]EDA!$H$6:$BH$469,43,FALSE)</f>
        <v>3</v>
      </c>
      <c r="L80" s="46">
        <f>VLOOKUP($H80,[1]EDA!$H$6:$BH$469,44,FALSE)</f>
        <v>1</v>
      </c>
      <c r="M80" s="46">
        <f>VLOOKUP($H80,[1]EDA!$H$6:$BH$469,45,FALSE)</f>
        <v>0</v>
      </c>
      <c r="N80" s="46">
        <f>VLOOKUP($H80,[1]EDA!$H$6:$BH$469,46,FALSE)</f>
        <v>0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/>
      <c r="W80" s="14">
        <f t="shared" si="12"/>
        <v>6</v>
      </c>
      <c r="X80" s="21">
        <f t="shared" si="13"/>
        <v>0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/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/>
      <c r="BA80" s="24">
        <f t="shared" si="16"/>
        <v>0</v>
      </c>
      <c r="BB80" s="21">
        <f t="shared" si="17"/>
        <v>0</v>
      </c>
      <c r="BC80" s="46">
        <f>VLOOKUP($H80,[4]IRA!$H$7:$CH$470,68,FALSE)</f>
        <v>40</v>
      </c>
      <c r="BD80" s="46">
        <f>VLOOKUP($H80,[4]IRA!$H$7:$CH$470,69,FALSE)</f>
        <v>9</v>
      </c>
      <c r="BE80" s="46">
        <f>VLOOKUP($H80,[4]IRA!$H$7:$CH$470,70,FALSE)</f>
        <v>20</v>
      </c>
      <c r="BF80" s="46">
        <f>VLOOKUP($H80,[4]IRA!$H$7:$CH$470,71,FALSE)</f>
        <v>0</v>
      </c>
      <c r="BG80" s="46">
        <f>VLOOKUP($H80,[4]IRA!$H$7:$CH$470,72,FALSE)</f>
        <v>0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/>
      <c r="BP80" s="14">
        <f t="shared" si="18"/>
        <v>69</v>
      </c>
      <c r="BQ80" s="21">
        <f t="shared" si="19"/>
        <v>0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199999999999999" x14ac:dyDescent="0.2">
      <c r="A81" s="18" t="s">
        <v>240</v>
      </c>
      <c r="B81" s="18" t="s">
        <v>240</v>
      </c>
      <c r="C81" s="46">
        <v>400</v>
      </c>
      <c r="D81" s="17" t="s">
        <v>547</v>
      </c>
      <c r="E81" s="17" t="s">
        <v>519</v>
      </c>
      <c r="F81" s="18" t="s">
        <v>240</v>
      </c>
      <c r="G81" s="18" t="s">
        <v>823</v>
      </c>
      <c r="H81" s="18">
        <v>77</v>
      </c>
      <c r="I81" s="18" t="s">
        <v>239</v>
      </c>
      <c r="J81" s="47">
        <f>VLOOKUP($H81,[1]EDA!$H$6:$BH$469,42,FALSE)</f>
        <v>4</v>
      </c>
      <c r="K81" s="46">
        <f>VLOOKUP($H81,[1]EDA!$H$6:$BH$469,43,FALSE)</f>
        <v>5</v>
      </c>
      <c r="L81" s="46">
        <f>VLOOKUP($H81,[1]EDA!$H$6:$BH$469,44,FALSE)</f>
        <v>0</v>
      </c>
      <c r="M81" s="46">
        <f>VLOOKUP($H81,[1]EDA!$H$6:$BH$469,45,FALSE)</f>
        <v>0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/>
      <c r="W81" s="14">
        <f t="shared" si="12"/>
        <v>9</v>
      </c>
      <c r="X81" s="21">
        <f t="shared" si="13"/>
        <v>0</v>
      </c>
      <c r="Y81" s="46">
        <f>VLOOKUP($H81,[2]EDA!$H$6:$AU$469,29,FALSE)</f>
        <v>0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/>
      <c r="AL81" s="49">
        <f t="shared" si="14"/>
        <v>0</v>
      </c>
      <c r="AM81" s="21">
        <f t="shared" si="15"/>
        <v>0</v>
      </c>
      <c r="AN81" s="46">
        <f>VLOOKUP($H81,[3]IRA!$H$6:$BH$469,42,FALSE)</f>
        <v>1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/>
      <c r="BA81" s="24">
        <f t="shared" si="16"/>
        <v>1</v>
      </c>
      <c r="BB81" s="21">
        <f t="shared" si="17"/>
        <v>0</v>
      </c>
      <c r="BC81" s="46">
        <f>VLOOKUP($H81,[4]IRA!$H$7:$CH$470,68,FALSE)</f>
        <v>106</v>
      </c>
      <c r="BD81" s="46">
        <f>VLOOKUP($H81,[4]IRA!$H$7:$CH$470,69,FALSE)</f>
        <v>35</v>
      </c>
      <c r="BE81" s="46">
        <f>VLOOKUP($H81,[4]IRA!$H$7:$CH$470,70,FALSE)</f>
        <v>0</v>
      </c>
      <c r="BF81" s="46">
        <f>VLOOKUP($H81,[4]IRA!$H$7:$CH$470,71,FALSE)</f>
        <v>0</v>
      </c>
      <c r="BG81" s="46">
        <f>VLOOKUP($H81,[4]IRA!$H$7:$CH$470,72,FALSE)</f>
        <v>0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/>
      <c r="BP81" s="14">
        <f t="shared" si="18"/>
        <v>141</v>
      </c>
      <c r="BQ81" s="21">
        <f t="shared" si="19"/>
        <v>0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199999999999999" x14ac:dyDescent="0.2">
      <c r="A82" s="18" t="s">
        <v>240</v>
      </c>
      <c r="B82" s="18" t="s">
        <v>364</v>
      </c>
      <c r="C82" s="46">
        <v>400</v>
      </c>
      <c r="D82" s="17" t="s">
        <v>547</v>
      </c>
      <c r="E82" s="17" t="s">
        <v>519</v>
      </c>
      <c r="F82" s="18" t="s">
        <v>240</v>
      </c>
      <c r="G82" s="18" t="s">
        <v>824</v>
      </c>
      <c r="H82" s="18">
        <v>78</v>
      </c>
      <c r="I82" s="18" t="s">
        <v>365</v>
      </c>
      <c r="J82" s="47">
        <f>VLOOKUP($H82,[1]EDA!$H$6:$BH$469,42,FALSE)</f>
        <v>0</v>
      </c>
      <c r="K82" s="46">
        <f>VLOOKUP($H82,[1]EDA!$H$6:$BH$469,43,FALSE)</f>
        <v>0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/>
      <c r="W82" s="14">
        <f t="shared" si="12"/>
        <v>0</v>
      </c>
      <c r="X82" s="21">
        <f t="shared" si="13"/>
        <v>0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/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/>
      <c r="BA82" s="24">
        <f t="shared" si="16"/>
        <v>0</v>
      </c>
      <c r="BB82" s="21">
        <f t="shared" si="17"/>
        <v>0</v>
      </c>
      <c r="BC82" s="46">
        <f>VLOOKUP($H82,[4]IRA!$H$7:$CH$470,68,FALSE)</f>
        <v>0</v>
      </c>
      <c r="BD82" s="46">
        <f>VLOOKUP($H82,[4]IRA!$H$7:$CH$470,69,FALSE)</f>
        <v>0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/>
      <c r="BP82" s="14">
        <f t="shared" si="18"/>
        <v>0</v>
      </c>
      <c r="BQ82" s="21">
        <f t="shared" si="19"/>
        <v>0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199999999999999" x14ac:dyDescent="0.2">
      <c r="A83" s="18" t="s">
        <v>240</v>
      </c>
      <c r="B83" s="18" t="s">
        <v>364</v>
      </c>
      <c r="C83" s="46">
        <v>400</v>
      </c>
      <c r="D83" s="17" t="s">
        <v>547</v>
      </c>
      <c r="E83" s="17" t="s">
        <v>519</v>
      </c>
      <c r="F83" s="18" t="s">
        <v>240</v>
      </c>
      <c r="G83" s="18" t="s">
        <v>824</v>
      </c>
      <c r="H83" s="18">
        <v>79</v>
      </c>
      <c r="I83" s="18" t="s">
        <v>366</v>
      </c>
      <c r="J83" s="47">
        <f>VLOOKUP($H83,[1]EDA!$H$6:$BH$469,42,FALSE)</f>
        <v>1</v>
      </c>
      <c r="K83" s="46">
        <f>VLOOKUP($H83,[1]EDA!$H$6:$BH$469,43,FALSE)</f>
        <v>16</v>
      </c>
      <c r="L83" s="46">
        <f>VLOOKUP($H83,[1]EDA!$H$6:$BH$469,44,FALSE)</f>
        <v>0</v>
      </c>
      <c r="M83" s="46">
        <f>VLOOKUP($H83,[1]EDA!$H$6:$BH$469,45,FALSE)</f>
        <v>0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/>
      <c r="W83" s="14">
        <f t="shared" si="12"/>
        <v>17</v>
      </c>
      <c r="X83" s="21">
        <f t="shared" si="13"/>
        <v>0</v>
      </c>
      <c r="Y83" s="46">
        <f>VLOOKUP($H83,[2]EDA!$H$6:$AU$469,29,FALSE)</f>
        <v>0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/>
      <c r="AL83" s="49">
        <f t="shared" si="14"/>
        <v>0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/>
      <c r="BA83" s="24">
        <f t="shared" si="16"/>
        <v>0</v>
      </c>
      <c r="BB83" s="21">
        <f t="shared" si="17"/>
        <v>0</v>
      </c>
      <c r="BC83" s="46">
        <f>VLOOKUP($H83,[4]IRA!$H$7:$CH$470,68,FALSE)</f>
        <v>11</v>
      </c>
      <c r="BD83" s="46">
        <f>VLOOKUP($H83,[4]IRA!$H$7:$CH$470,69,FALSE)</f>
        <v>16</v>
      </c>
      <c r="BE83" s="46">
        <f>VLOOKUP($H83,[4]IRA!$H$7:$CH$470,70,FALSE)</f>
        <v>0</v>
      </c>
      <c r="BF83" s="46">
        <f>VLOOKUP($H83,[4]IRA!$H$7:$CH$470,71,FALSE)</f>
        <v>0</v>
      </c>
      <c r="BG83" s="46">
        <f>VLOOKUP($H83,[4]IRA!$H$7:$CH$470,72,FALSE)</f>
        <v>0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/>
      <c r="BP83" s="14">
        <f t="shared" si="18"/>
        <v>27</v>
      </c>
      <c r="BQ83" s="21">
        <f t="shared" si="19"/>
        <v>0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199999999999999" x14ac:dyDescent="0.2">
      <c r="A84" s="18" t="s">
        <v>240</v>
      </c>
      <c r="B84" s="18" t="s">
        <v>364</v>
      </c>
      <c r="C84" s="46">
        <v>400</v>
      </c>
      <c r="D84" s="17" t="s">
        <v>547</v>
      </c>
      <c r="E84" s="17" t="s">
        <v>519</v>
      </c>
      <c r="F84" s="18" t="s">
        <v>240</v>
      </c>
      <c r="G84" s="18" t="s">
        <v>827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6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/>
      <c r="W84" s="14">
        <f t="shared" si="12"/>
        <v>7</v>
      </c>
      <c r="X84" s="21">
        <f t="shared" si="13"/>
        <v>0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/>
      <c r="AL84" s="49">
        <f t="shared" si="14"/>
        <v>0</v>
      </c>
      <c r="AM84" s="21">
        <f t="shared" si="15"/>
        <v>0</v>
      </c>
      <c r="AN84" s="46">
        <f>VLOOKUP($H84,[3]IRA!$H$6:$BH$469,42,FALSE)</f>
        <v>11</v>
      </c>
      <c r="AO84" s="46">
        <f>VLOOKUP($H84,[3]IRA!$H$6:$BH$469,43,FALSE)</f>
        <v>3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/>
      <c r="BA84" s="24">
        <f t="shared" si="16"/>
        <v>14</v>
      </c>
      <c r="BB84" s="21">
        <f t="shared" si="17"/>
        <v>0</v>
      </c>
      <c r="BC84" s="46">
        <f>VLOOKUP($H84,[4]IRA!$H$7:$CH$470,68,FALSE)</f>
        <v>12</v>
      </c>
      <c r="BD84" s="46">
        <f>VLOOKUP($H84,[4]IRA!$H$7:$CH$470,69,FALSE)</f>
        <v>7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/>
      <c r="BP84" s="14">
        <f t="shared" si="18"/>
        <v>19</v>
      </c>
      <c r="BQ84" s="21">
        <f t="shared" si="19"/>
        <v>0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199999999999999" x14ac:dyDescent="0.2">
      <c r="A85" s="18" t="s">
        <v>240</v>
      </c>
      <c r="B85" s="18" t="s">
        <v>364</v>
      </c>
      <c r="C85" s="46">
        <v>400</v>
      </c>
      <c r="D85" s="17" t="s">
        <v>547</v>
      </c>
      <c r="E85" s="17" t="s">
        <v>519</v>
      </c>
      <c r="F85" s="18" t="s">
        <v>240</v>
      </c>
      <c r="G85" s="18" t="s">
        <v>824</v>
      </c>
      <c r="H85" s="18">
        <v>81</v>
      </c>
      <c r="I85" s="18" t="s">
        <v>363</v>
      </c>
      <c r="J85" s="47">
        <f>VLOOKUP($H85,[1]EDA!$H$6:$BH$469,42,FALSE)</f>
        <v>1</v>
      </c>
      <c r="K85" s="46">
        <f>VLOOKUP($H85,[1]EDA!$H$6:$BH$469,43,FALSE)</f>
        <v>0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/>
      <c r="W85" s="14">
        <f t="shared" si="12"/>
        <v>1</v>
      </c>
      <c r="X85" s="21">
        <f t="shared" si="13"/>
        <v>0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/>
      <c r="AL85" s="49">
        <f t="shared" si="14"/>
        <v>0</v>
      </c>
      <c r="AM85" s="21">
        <f t="shared" si="15"/>
        <v>0</v>
      </c>
      <c r="AN85" s="46">
        <f>VLOOKUP($H85,[3]IRA!$H$6:$BH$469,42,FALSE)</f>
        <v>2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/>
      <c r="BA85" s="24">
        <f t="shared" si="16"/>
        <v>2</v>
      </c>
      <c r="BB85" s="21">
        <f t="shared" si="17"/>
        <v>0</v>
      </c>
      <c r="BC85" s="46">
        <f>VLOOKUP($H85,[4]IRA!$H$7:$CH$470,68,FALSE)</f>
        <v>10</v>
      </c>
      <c r="BD85" s="46">
        <f>VLOOKUP($H85,[4]IRA!$H$7:$CH$470,69,FALSE)</f>
        <v>2</v>
      </c>
      <c r="BE85" s="46">
        <f>VLOOKUP($H85,[4]IRA!$H$7:$CH$470,70,FALSE)</f>
        <v>0</v>
      </c>
      <c r="BF85" s="46">
        <f>VLOOKUP($H85,[4]IRA!$H$7:$CH$470,71,FALSE)</f>
        <v>0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/>
      <c r="BP85" s="14">
        <f t="shared" si="18"/>
        <v>12</v>
      </c>
      <c r="BQ85" s="21">
        <f t="shared" si="19"/>
        <v>0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199999999999999" x14ac:dyDescent="0.2">
      <c r="A86" s="18" t="s">
        <v>240</v>
      </c>
      <c r="B86" s="18" t="s">
        <v>240</v>
      </c>
      <c r="C86" s="46">
        <v>400</v>
      </c>
      <c r="D86" s="17" t="s">
        <v>547</v>
      </c>
      <c r="E86" s="17" t="s">
        <v>519</v>
      </c>
      <c r="F86" s="18" t="s">
        <v>240</v>
      </c>
      <c r="G86" s="18" t="s">
        <v>824</v>
      </c>
      <c r="H86" s="18">
        <v>82</v>
      </c>
      <c r="I86" s="18" t="s">
        <v>241</v>
      </c>
      <c r="J86" s="47">
        <f>VLOOKUP($H86,[1]EDA!$H$6:$BH$469,42,FALSE)</f>
        <v>0</v>
      </c>
      <c r="K86" s="46">
        <f>VLOOKUP($H86,[1]EDA!$H$6:$BH$469,43,FALSE)</f>
        <v>1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/>
      <c r="W86" s="14">
        <f t="shared" si="12"/>
        <v>1</v>
      </c>
      <c r="X86" s="21">
        <f t="shared" si="13"/>
        <v>0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/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0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/>
      <c r="BA86" s="24">
        <f t="shared" si="16"/>
        <v>0</v>
      </c>
      <c r="BB86" s="21">
        <f t="shared" si="17"/>
        <v>0</v>
      </c>
      <c r="BC86" s="46">
        <f>VLOOKUP($H86,[4]IRA!$H$7:$CH$470,68,FALSE)</f>
        <v>0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/>
      <c r="BP86" s="14">
        <f t="shared" si="18"/>
        <v>5</v>
      </c>
      <c r="BQ86" s="21">
        <f t="shared" si="19"/>
        <v>0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199999999999999" x14ac:dyDescent="0.2">
      <c r="A87" s="18" t="s">
        <v>240</v>
      </c>
      <c r="B87" s="18" t="s">
        <v>240</v>
      </c>
      <c r="C87" s="46">
        <v>400</v>
      </c>
      <c r="D87" s="17" t="s">
        <v>547</v>
      </c>
      <c r="E87" s="17" t="s">
        <v>519</v>
      </c>
      <c r="F87" s="18" t="s">
        <v>240</v>
      </c>
      <c r="G87" s="18" t="s">
        <v>824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/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/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/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/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199999999999999" x14ac:dyDescent="0.2">
      <c r="A88" s="18" t="s">
        <v>240</v>
      </c>
      <c r="B88" s="18" t="s">
        <v>240</v>
      </c>
      <c r="C88" s="46">
        <v>400</v>
      </c>
      <c r="D88" s="17" t="s">
        <v>547</v>
      </c>
      <c r="E88" s="17" t="s">
        <v>519</v>
      </c>
      <c r="F88" s="18" t="s">
        <v>240</v>
      </c>
      <c r="G88" s="18" t="s">
        <v>824</v>
      </c>
      <c r="H88" s="18">
        <v>84</v>
      </c>
      <c r="I88" s="18" t="s">
        <v>243</v>
      </c>
      <c r="J88" s="47">
        <f>VLOOKUP($H88,[1]EDA!$H$6:$BH$469,42,FALSE)</f>
        <v>0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/>
      <c r="W88" s="14">
        <f t="shared" si="12"/>
        <v>0</v>
      </c>
      <c r="X88" s="21">
        <f t="shared" si="13"/>
        <v>0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/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/>
      <c r="BA88" s="24">
        <f t="shared" si="16"/>
        <v>0</v>
      </c>
      <c r="BB88" s="21">
        <f t="shared" si="17"/>
        <v>0</v>
      </c>
      <c r="BC88" s="46">
        <f>VLOOKUP($H88,[4]IRA!$H$7:$CH$470,68,FALSE)</f>
        <v>0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0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/>
      <c r="BP88" s="14">
        <f t="shared" si="18"/>
        <v>0</v>
      </c>
      <c r="BQ88" s="21">
        <f t="shared" si="19"/>
        <v>0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199999999999999" x14ac:dyDescent="0.2">
      <c r="A89" s="18" t="s">
        <v>240</v>
      </c>
      <c r="B89" s="18" t="s">
        <v>257</v>
      </c>
      <c r="C89" s="46">
        <v>400</v>
      </c>
      <c r="D89" s="17" t="s">
        <v>547</v>
      </c>
      <c r="E89" s="17" t="s">
        <v>519</v>
      </c>
      <c r="F89" s="18" t="s">
        <v>240</v>
      </c>
      <c r="G89" s="18" t="s">
        <v>824</v>
      </c>
      <c r="H89" s="18">
        <v>85</v>
      </c>
      <c r="I89" s="18" t="s">
        <v>256</v>
      </c>
      <c r="J89" s="47">
        <f>VLOOKUP($H89,[1]EDA!$H$6:$BH$469,42,FALSE)</f>
        <v>0</v>
      </c>
      <c r="K89" s="46">
        <f>VLOOKUP($H89,[1]EDA!$H$6:$BH$469,43,FALSE)</f>
        <v>0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/>
      <c r="W89" s="14">
        <f t="shared" si="12"/>
        <v>0</v>
      </c>
      <c r="X89" s="21">
        <f t="shared" si="13"/>
        <v>0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/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/>
      <c r="BA89" s="24">
        <f t="shared" si="16"/>
        <v>0</v>
      </c>
      <c r="BB89" s="21">
        <f t="shared" si="17"/>
        <v>0</v>
      </c>
      <c r="BC89" s="46">
        <f>VLOOKUP($H89,[4]IRA!$H$7:$CH$470,68,FALSE)</f>
        <v>0</v>
      </c>
      <c r="BD89" s="46">
        <f>VLOOKUP($H89,[4]IRA!$H$7:$CH$470,69,FALSE)</f>
        <v>0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/>
      <c r="BP89" s="14">
        <f t="shared" si="18"/>
        <v>0</v>
      </c>
      <c r="BQ89" s="21">
        <f t="shared" si="19"/>
        <v>0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199999999999999" x14ac:dyDescent="0.2">
      <c r="A90" s="18" t="s">
        <v>240</v>
      </c>
      <c r="B90" s="18" t="s">
        <v>257</v>
      </c>
      <c r="C90" s="46">
        <v>400</v>
      </c>
      <c r="D90" s="17" t="s">
        <v>547</v>
      </c>
      <c r="E90" s="17" t="s">
        <v>519</v>
      </c>
      <c r="F90" s="18" t="s">
        <v>240</v>
      </c>
      <c r="G90" s="18" t="s">
        <v>824</v>
      </c>
      <c r="H90" s="18">
        <v>86</v>
      </c>
      <c r="I90" s="18" t="s">
        <v>258</v>
      </c>
      <c r="J90" s="47">
        <f>VLOOKUP($H90,[1]EDA!$H$6:$BH$469,42,FALSE)</f>
        <v>0</v>
      </c>
      <c r="K90" s="46">
        <f>VLOOKUP($H90,[1]EDA!$H$6:$BH$469,43,FALSE)</f>
        <v>0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0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/>
      <c r="W90" s="14">
        <f t="shared" si="12"/>
        <v>0</v>
      </c>
      <c r="X90" s="21">
        <f t="shared" si="13"/>
        <v>0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/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/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/>
      <c r="BP90" s="14">
        <f t="shared" si="18"/>
        <v>0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199999999999999" x14ac:dyDescent="0.2">
      <c r="A91" s="18" t="s">
        <v>240</v>
      </c>
      <c r="B91" s="18" t="s">
        <v>323</v>
      </c>
      <c r="C91" s="46">
        <v>400</v>
      </c>
      <c r="D91" s="17" t="s">
        <v>547</v>
      </c>
      <c r="E91" s="17" t="s">
        <v>519</v>
      </c>
      <c r="F91" s="18" t="s">
        <v>240</v>
      </c>
      <c r="G91" s="18" t="s">
        <v>824</v>
      </c>
      <c r="H91" s="18">
        <v>87</v>
      </c>
      <c r="I91" s="18" t="s">
        <v>325</v>
      </c>
      <c r="J91" s="47">
        <f>VLOOKUP($H91,[1]EDA!$H$6:$BH$469,42,FALSE)</f>
        <v>2</v>
      </c>
      <c r="K91" s="46">
        <f>VLOOKUP($H91,[1]EDA!$H$6:$BH$469,43,FALSE)</f>
        <v>0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/>
      <c r="W91" s="14">
        <f t="shared" si="12"/>
        <v>2</v>
      </c>
      <c r="X91" s="21">
        <f t="shared" si="13"/>
        <v>0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/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/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/>
      <c r="BP91" s="14">
        <f t="shared" si="18"/>
        <v>0</v>
      </c>
      <c r="BQ91" s="21">
        <f t="shared" si="19"/>
        <v>0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199999999999999" x14ac:dyDescent="0.2">
      <c r="A92" s="18" t="s">
        <v>240</v>
      </c>
      <c r="B92" s="18" t="s">
        <v>323</v>
      </c>
      <c r="C92" s="46">
        <v>400</v>
      </c>
      <c r="D92" s="17" t="s">
        <v>547</v>
      </c>
      <c r="E92" s="17" t="s">
        <v>519</v>
      </c>
      <c r="F92" s="18" t="s">
        <v>240</v>
      </c>
      <c r="G92" s="18" t="s">
        <v>827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0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/>
      <c r="W92" s="14">
        <f t="shared" si="12"/>
        <v>0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/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/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0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/>
      <c r="BP92" s="14">
        <f t="shared" si="18"/>
        <v>0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199999999999999" x14ac:dyDescent="0.2">
      <c r="A93" s="18" t="s">
        <v>240</v>
      </c>
      <c r="B93" s="18" t="s">
        <v>323</v>
      </c>
      <c r="C93" s="46">
        <v>400</v>
      </c>
      <c r="D93" s="17" t="s">
        <v>547</v>
      </c>
      <c r="E93" s="17" t="s">
        <v>519</v>
      </c>
      <c r="F93" s="18" t="s">
        <v>240</v>
      </c>
      <c r="G93" s="18" t="s">
        <v>824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/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/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/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/>
      <c r="BP93" s="14">
        <f t="shared" si="18"/>
        <v>0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199999999999999" x14ac:dyDescent="0.2">
      <c r="A94" s="18" t="s">
        <v>240</v>
      </c>
      <c r="B94" s="18" t="s">
        <v>323</v>
      </c>
      <c r="C94" s="46">
        <v>400</v>
      </c>
      <c r="D94" s="17" t="s">
        <v>547</v>
      </c>
      <c r="E94" s="17" t="s">
        <v>519</v>
      </c>
      <c r="F94" s="18" t="s">
        <v>240</v>
      </c>
      <c r="G94" s="18" t="s">
        <v>824</v>
      </c>
      <c r="H94" s="18">
        <v>90</v>
      </c>
      <c r="I94" s="18" t="s">
        <v>327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/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/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/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0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/>
      <c r="BP94" s="14">
        <f t="shared" si="18"/>
        <v>0</v>
      </c>
      <c r="BQ94" s="21">
        <f t="shared" si="19"/>
        <v>0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199999999999999" x14ac:dyDescent="0.2">
      <c r="A95" s="18" t="s">
        <v>181</v>
      </c>
      <c r="B95" s="18" t="s">
        <v>180</v>
      </c>
      <c r="C95" s="46">
        <v>407</v>
      </c>
      <c r="D95" s="17" t="s">
        <v>584</v>
      </c>
      <c r="E95" s="17" t="s">
        <v>181</v>
      </c>
      <c r="F95" s="18" t="s">
        <v>180</v>
      </c>
      <c r="G95" s="18" t="s">
        <v>825</v>
      </c>
      <c r="H95" s="18">
        <v>91</v>
      </c>
      <c r="I95" s="18" t="s">
        <v>180</v>
      </c>
      <c r="J95" s="47">
        <f>VLOOKUP($H95,[1]EDA!$H$6:$BH$469,42,FALSE)</f>
        <v>16</v>
      </c>
      <c r="K95" s="46">
        <f>VLOOKUP($H95,[1]EDA!$H$6:$BH$469,43,FALSE)</f>
        <v>9</v>
      </c>
      <c r="L95" s="46">
        <f>VLOOKUP($H95,[1]EDA!$H$6:$BH$469,44,FALSE)</f>
        <v>13</v>
      </c>
      <c r="M95" s="46">
        <f>VLOOKUP($H95,[1]EDA!$H$6:$BH$469,45,FALSE)</f>
        <v>0</v>
      </c>
      <c r="N95" s="46">
        <f>VLOOKUP($H95,[1]EDA!$H$6:$BH$469,46,FALSE)</f>
        <v>0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/>
      <c r="W95" s="14">
        <f t="shared" si="12"/>
        <v>38</v>
      </c>
      <c r="X95" s="21">
        <f t="shared" si="13"/>
        <v>0</v>
      </c>
      <c r="Y95" s="46">
        <f>VLOOKUP($H95,[2]EDA!$H$6:$AU$469,29,FALSE)</f>
        <v>0</v>
      </c>
      <c r="Z95" s="46">
        <f>VLOOKUP($H95,[2]EDA!$H$6:$AU$469,30,FALSE)</f>
        <v>0</v>
      </c>
      <c r="AA95" s="46">
        <f>VLOOKUP($H95,[2]EDA!$H$6:$AU$469,31,FALSE)</f>
        <v>0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/>
      <c r="AL95" s="49">
        <f t="shared" si="14"/>
        <v>0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2</v>
      </c>
      <c r="AP95" s="46">
        <f>VLOOKUP($H95,[3]IRA!$H$6:$BH$469,44,FALSE)</f>
        <v>2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/>
      <c r="BA95" s="24">
        <f t="shared" si="16"/>
        <v>4</v>
      </c>
      <c r="BB95" s="21">
        <f t="shared" si="17"/>
        <v>0</v>
      </c>
      <c r="BC95" s="46">
        <f>VLOOKUP($H95,[4]IRA!$H$7:$CH$470,68,FALSE)</f>
        <v>12</v>
      </c>
      <c r="BD95" s="46">
        <f>VLOOKUP($H95,[4]IRA!$H$7:$CH$470,69,FALSE)</f>
        <v>3</v>
      </c>
      <c r="BE95" s="46">
        <f>VLOOKUP($H95,[4]IRA!$H$7:$CH$470,70,FALSE)</f>
        <v>29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/>
      <c r="BP95" s="14">
        <f t="shared" si="18"/>
        <v>44</v>
      </c>
      <c r="BQ95" s="21">
        <f t="shared" si="19"/>
        <v>0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199999999999999" x14ac:dyDescent="0.2">
      <c r="A96" s="18" t="s">
        <v>181</v>
      </c>
      <c r="B96" s="18" t="s">
        <v>180</v>
      </c>
      <c r="C96" s="46">
        <v>407</v>
      </c>
      <c r="D96" s="17" t="s">
        <v>584</v>
      </c>
      <c r="E96" s="17" t="s">
        <v>181</v>
      </c>
      <c r="F96" s="18" t="s">
        <v>180</v>
      </c>
      <c r="G96" s="18" t="s">
        <v>824</v>
      </c>
      <c r="H96" s="18">
        <v>92</v>
      </c>
      <c r="I96" s="18" t="s">
        <v>184</v>
      </c>
      <c r="J96" s="47">
        <f>VLOOKUP($H96,[1]EDA!$H$6:$BH$469,42,FALSE)</f>
        <v>2</v>
      </c>
      <c r="K96" s="46">
        <f>VLOOKUP($H96,[1]EDA!$H$6:$BH$469,43,FALSE)</f>
        <v>1</v>
      </c>
      <c r="L96" s="46">
        <f>VLOOKUP($H96,[1]EDA!$H$6:$BH$469,44,FALSE)</f>
        <v>0</v>
      </c>
      <c r="M96" s="46">
        <f>VLOOKUP($H96,[1]EDA!$H$6:$BH$469,45,FALSE)</f>
        <v>0</v>
      </c>
      <c r="N96" s="46">
        <f>VLOOKUP($H96,[1]EDA!$H$6:$BH$469,46,FALSE)</f>
        <v>0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/>
      <c r="W96" s="14">
        <f t="shared" si="12"/>
        <v>3</v>
      </c>
      <c r="X96" s="21">
        <f t="shared" si="13"/>
        <v>0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/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0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/>
      <c r="BA96" s="24">
        <f t="shared" si="16"/>
        <v>0</v>
      </c>
      <c r="BB96" s="21">
        <f t="shared" si="17"/>
        <v>0</v>
      </c>
      <c r="BC96" s="46">
        <f>VLOOKUP($H96,[4]IRA!$H$7:$CH$470,68,FALSE)</f>
        <v>6</v>
      </c>
      <c r="BD96" s="46">
        <f>VLOOKUP($H96,[4]IRA!$H$7:$CH$470,69,FALSE)</f>
        <v>3</v>
      </c>
      <c r="BE96" s="46">
        <f>VLOOKUP($H96,[4]IRA!$H$7:$CH$470,70,FALSE)</f>
        <v>0</v>
      </c>
      <c r="BF96" s="46">
        <f>VLOOKUP($H96,[4]IRA!$H$7:$CH$470,71,FALSE)</f>
        <v>0</v>
      </c>
      <c r="BG96" s="46">
        <f>VLOOKUP($H96,[4]IRA!$H$7:$CH$470,72,FALSE)</f>
        <v>0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/>
      <c r="BP96" s="14">
        <f t="shared" si="18"/>
        <v>9</v>
      </c>
      <c r="BQ96" s="21">
        <f t="shared" si="19"/>
        <v>0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199999999999999" x14ac:dyDescent="0.2">
      <c r="A97" s="18" t="s">
        <v>181</v>
      </c>
      <c r="B97" s="18" t="s">
        <v>180</v>
      </c>
      <c r="C97" s="46">
        <v>407</v>
      </c>
      <c r="D97" s="17" t="s">
        <v>584</v>
      </c>
      <c r="E97" s="17" t="s">
        <v>181</v>
      </c>
      <c r="F97" s="18" t="s">
        <v>180</v>
      </c>
      <c r="G97" s="18" t="s">
        <v>828</v>
      </c>
      <c r="H97" s="18">
        <v>93</v>
      </c>
      <c r="I97" s="18" t="s">
        <v>188</v>
      </c>
      <c r="J97" s="47">
        <f>VLOOKUP($H97,[1]EDA!$H$6:$BH$469,42,FALSE)</f>
        <v>1</v>
      </c>
      <c r="K97" s="46">
        <f>VLOOKUP($H97,[1]EDA!$H$6:$BH$469,43,FALSE)</f>
        <v>0</v>
      </c>
      <c r="L97" s="46">
        <f>VLOOKUP($H97,[1]EDA!$H$6:$BH$469,44,FALSE)</f>
        <v>0</v>
      </c>
      <c r="M97" s="46">
        <f>VLOOKUP($H97,[1]EDA!$H$6:$BH$469,45,FALSE)</f>
        <v>0</v>
      </c>
      <c r="N97" s="46">
        <f>VLOOKUP($H97,[1]EDA!$H$6:$BH$469,46,FALSE)</f>
        <v>0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/>
      <c r="W97" s="14">
        <f t="shared" si="12"/>
        <v>1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/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/>
      <c r="BA97" s="24">
        <f t="shared" si="16"/>
        <v>0</v>
      </c>
      <c r="BB97" s="21">
        <f t="shared" si="17"/>
        <v>0</v>
      </c>
      <c r="BC97" s="46">
        <f>VLOOKUP($H97,[4]IRA!$H$7:$CH$470,68,FALSE)</f>
        <v>4</v>
      </c>
      <c r="BD97" s="46">
        <f>VLOOKUP($H97,[4]IRA!$H$7:$CH$470,69,FALSE)</f>
        <v>6</v>
      </c>
      <c r="BE97" s="46">
        <f>VLOOKUP($H97,[4]IRA!$H$7:$CH$470,70,FALSE)</f>
        <v>0</v>
      </c>
      <c r="BF97" s="46">
        <f>VLOOKUP($H97,[4]IRA!$H$7:$CH$470,71,FALSE)</f>
        <v>0</v>
      </c>
      <c r="BG97" s="46">
        <f>VLOOKUP($H97,[4]IRA!$H$7:$CH$470,72,FALSE)</f>
        <v>0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/>
      <c r="BP97" s="14">
        <f t="shared" si="18"/>
        <v>10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199999999999999" x14ac:dyDescent="0.2">
      <c r="A98" s="18" t="s">
        <v>181</v>
      </c>
      <c r="B98" s="18" t="s">
        <v>180</v>
      </c>
      <c r="C98" s="46">
        <v>407</v>
      </c>
      <c r="D98" s="17" t="s">
        <v>584</v>
      </c>
      <c r="E98" s="17" t="s">
        <v>181</v>
      </c>
      <c r="F98" s="18" t="s">
        <v>180</v>
      </c>
      <c r="G98" s="18" t="s">
        <v>824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0</v>
      </c>
      <c r="L98" s="46">
        <f>VLOOKUP($H98,[1]EDA!$H$6:$BH$469,44,FALSE)</f>
        <v>1</v>
      </c>
      <c r="M98" s="46">
        <f>VLOOKUP($H98,[1]EDA!$H$6:$BH$469,45,FALSE)</f>
        <v>0</v>
      </c>
      <c r="N98" s="46">
        <f>VLOOKUP($H98,[1]EDA!$H$6:$BH$469,46,FALSE)</f>
        <v>0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/>
      <c r="W98" s="14">
        <f t="shared" si="12"/>
        <v>1</v>
      </c>
      <c r="X98" s="21">
        <f t="shared" si="13"/>
        <v>0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/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/>
      <c r="BA98" s="24">
        <f t="shared" si="16"/>
        <v>0</v>
      </c>
      <c r="BB98" s="21">
        <f t="shared" si="17"/>
        <v>0</v>
      </c>
      <c r="BC98" s="46">
        <f>VLOOKUP($H98,[4]IRA!$H$7:$CH$470,68,FALSE)</f>
        <v>0</v>
      </c>
      <c r="BD98" s="46">
        <f>VLOOKUP($H98,[4]IRA!$H$7:$CH$470,69,FALSE)</f>
        <v>0</v>
      </c>
      <c r="BE98" s="46">
        <f>VLOOKUP($H98,[4]IRA!$H$7:$CH$470,70,FALSE)</f>
        <v>8</v>
      </c>
      <c r="BF98" s="46">
        <f>VLOOKUP($H98,[4]IRA!$H$7:$CH$470,71,FALSE)</f>
        <v>0</v>
      </c>
      <c r="BG98" s="46">
        <f>VLOOKUP($H98,[4]IRA!$H$7:$CH$470,72,FALSE)</f>
        <v>0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/>
      <c r="BP98" s="14">
        <f t="shared" si="18"/>
        <v>8</v>
      </c>
      <c r="BQ98" s="21">
        <f t="shared" si="19"/>
        <v>0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199999999999999" x14ac:dyDescent="0.2">
      <c r="A99" s="18" t="s">
        <v>181</v>
      </c>
      <c r="B99" s="18" t="s">
        <v>180</v>
      </c>
      <c r="C99" s="46">
        <v>407</v>
      </c>
      <c r="D99" s="17" t="s">
        <v>584</v>
      </c>
      <c r="E99" s="17" t="s">
        <v>181</v>
      </c>
      <c r="F99" s="18" t="s">
        <v>180</v>
      </c>
      <c r="G99" s="18" t="s">
        <v>824</v>
      </c>
      <c r="H99" s="18">
        <v>95</v>
      </c>
      <c r="I99" s="18" t="s">
        <v>186</v>
      </c>
      <c r="J99" s="47">
        <f>VLOOKUP($H99,[1]EDA!$H$6:$BH$469,42,FALSE)</f>
        <v>3</v>
      </c>
      <c r="K99" s="46">
        <f>VLOOKUP($H99,[1]EDA!$H$6:$BH$469,43,FALSE)</f>
        <v>2</v>
      </c>
      <c r="L99" s="46">
        <f>VLOOKUP($H99,[1]EDA!$H$6:$BH$469,44,FALSE)</f>
        <v>1</v>
      </c>
      <c r="M99" s="46">
        <f>VLOOKUP($H99,[1]EDA!$H$6:$BH$469,45,FALSE)</f>
        <v>0</v>
      </c>
      <c r="N99" s="46">
        <f>VLOOKUP($H99,[1]EDA!$H$6:$BH$469,46,FALSE)</f>
        <v>0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/>
      <c r="W99" s="14">
        <f t="shared" si="12"/>
        <v>6</v>
      </c>
      <c r="X99" s="21">
        <f t="shared" si="13"/>
        <v>0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/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/>
      <c r="BA99" s="24">
        <f t="shared" si="16"/>
        <v>0</v>
      </c>
      <c r="BB99" s="21">
        <f t="shared" si="17"/>
        <v>0</v>
      </c>
      <c r="BC99" s="46">
        <f>VLOOKUP($H99,[4]IRA!$H$7:$CH$470,68,FALSE)</f>
        <v>6</v>
      </c>
      <c r="BD99" s="46">
        <f>VLOOKUP($H99,[4]IRA!$H$7:$CH$470,69,FALSE)</f>
        <v>3</v>
      </c>
      <c r="BE99" s="46">
        <f>VLOOKUP($H99,[4]IRA!$H$7:$CH$470,70,FALSE)</f>
        <v>1</v>
      </c>
      <c r="BF99" s="46">
        <f>VLOOKUP($H99,[4]IRA!$H$7:$CH$470,71,FALSE)</f>
        <v>0</v>
      </c>
      <c r="BG99" s="46">
        <f>VLOOKUP($H99,[4]IRA!$H$7:$CH$470,72,FALSE)</f>
        <v>0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/>
      <c r="BP99" s="14">
        <f t="shared" si="18"/>
        <v>10</v>
      </c>
      <c r="BQ99" s="21">
        <f t="shared" si="19"/>
        <v>0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199999999999999" x14ac:dyDescent="0.2">
      <c r="A100" s="18" t="s">
        <v>181</v>
      </c>
      <c r="B100" s="18" t="s">
        <v>180</v>
      </c>
      <c r="C100" s="46">
        <v>407</v>
      </c>
      <c r="D100" s="17" t="s">
        <v>584</v>
      </c>
      <c r="E100" s="17" t="s">
        <v>181</v>
      </c>
      <c r="F100" s="18" t="s">
        <v>180</v>
      </c>
      <c r="G100" s="18" t="s">
        <v>824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5</v>
      </c>
      <c r="L100" s="46">
        <f>VLOOKUP($H100,[1]EDA!$H$6:$BH$469,44,FALSE)</f>
        <v>0</v>
      </c>
      <c r="M100" s="46">
        <f>VLOOKUP($H100,[1]EDA!$H$6:$BH$469,45,FALSE)</f>
        <v>0</v>
      </c>
      <c r="N100" s="46">
        <f>VLOOKUP($H100,[1]EDA!$H$6:$BH$469,46,FALSE)</f>
        <v>0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/>
      <c r="W100" s="14">
        <f t="shared" si="12"/>
        <v>7</v>
      </c>
      <c r="X100" s="21">
        <f t="shared" si="13"/>
        <v>0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/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/>
      <c r="BA100" s="24">
        <f t="shared" si="16"/>
        <v>0</v>
      </c>
      <c r="BB100" s="21">
        <f t="shared" si="17"/>
        <v>0</v>
      </c>
      <c r="BC100" s="46">
        <f>VLOOKUP($H100,[4]IRA!$H$7:$CH$470,68,FALSE)</f>
        <v>0</v>
      </c>
      <c r="BD100" s="46">
        <f>VLOOKUP($H100,[4]IRA!$H$7:$CH$470,69,FALSE)</f>
        <v>2</v>
      </c>
      <c r="BE100" s="46">
        <f>VLOOKUP($H100,[4]IRA!$H$7:$CH$470,70,FALSE)</f>
        <v>0</v>
      </c>
      <c r="BF100" s="46">
        <f>VLOOKUP($H100,[4]IRA!$H$7:$CH$470,71,FALSE)</f>
        <v>0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/>
      <c r="BP100" s="14">
        <f t="shared" si="18"/>
        <v>2</v>
      </c>
      <c r="BQ100" s="21">
        <f t="shared" si="19"/>
        <v>0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199999999999999" x14ac:dyDescent="0.2">
      <c r="A101" s="18" t="s">
        <v>181</v>
      </c>
      <c r="B101" s="18" t="s">
        <v>180</v>
      </c>
      <c r="C101" s="46">
        <v>407</v>
      </c>
      <c r="D101" s="17" t="s">
        <v>584</v>
      </c>
      <c r="E101" s="17" t="s">
        <v>181</v>
      </c>
      <c r="F101" s="18" t="s">
        <v>180</v>
      </c>
      <c r="G101" s="18" t="s">
        <v>824</v>
      </c>
      <c r="H101" s="18">
        <v>97</v>
      </c>
      <c r="I101" s="18" t="s">
        <v>185</v>
      </c>
      <c r="J101" s="47">
        <f>VLOOKUP($H101,[1]EDA!$H$6:$BH$469,42,FALSE)</f>
        <v>3</v>
      </c>
      <c r="K101" s="46">
        <f>VLOOKUP($H101,[1]EDA!$H$6:$BH$469,43,FALSE)</f>
        <v>5</v>
      </c>
      <c r="L101" s="46">
        <f>VLOOKUP($H101,[1]EDA!$H$6:$BH$469,44,FALSE)</f>
        <v>4</v>
      </c>
      <c r="M101" s="46">
        <f>VLOOKUP($H101,[1]EDA!$H$6:$BH$469,45,FALSE)</f>
        <v>0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/>
      <c r="W101" s="14">
        <f t="shared" si="12"/>
        <v>12</v>
      </c>
      <c r="X101" s="21">
        <f t="shared" si="13"/>
        <v>0</v>
      </c>
      <c r="Y101" s="46">
        <f>VLOOKUP($H101,[2]EDA!$H$6:$AU$469,29,FALSE)</f>
        <v>0</v>
      </c>
      <c r="Z101" s="46">
        <f>VLOOKUP($H101,[2]EDA!$H$6:$AU$469,30,FALSE)</f>
        <v>0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/>
      <c r="AL101" s="49">
        <f t="shared" si="14"/>
        <v>0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0</v>
      </c>
      <c r="AP101" s="46">
        <f>VLOOKUP($H101,[3]IRA!$H$6:$BH$469,44,FALSE)</f>
        <v>1</v>
      </c>
      <c r="AQ101" s="46">
        <f>VLOOKUP($H101,[3]IRA!$H$6:$BH$469,45,FALSE)</f>
        <v>0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/>
      <c r="BA101" s="24">
        <f t="shared" si="16"/>
        <v>2</v>
      </c>
      <c r="BB101" s="21">
        <f t="shared" si="17"/>
        <v>0</v>
      </c>
      <c r="BC101" s="46">
        <f>VLOOKUP($H101,[4]IRA!$H$7:$CH$470,68,FALSE)</f>
        <v>6</v>
      </c>
      <c r="BD101" s="46">
        <f>VLOOKUP($H101,[4]IRA!$H$7:$CH$470,69,FALSE)</f>
        <v>17</v>
      </c>
      <c r="BE101" s="46">
        <f>VLOOKUP($H101,[4]IRA!$H$7:$CH$470,70,FALSE)</f>
        <v>18</v>
      </c>
      <c r="BF101" s="46">
        <f>VLOOKUP($H101,[4]IRA!$H$7:$CH$470,71,FALSE)</f>
        <v>0</v>
      </c>
      <c r="BG101" s="46">
        <f>VLOOKUP($H101,[4]IRA!$H$7:$CH$470,72,FALSE)</f>
        <v>0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/>
      <c r="BP101" s="14">
        <f t="shared" si="18"/>
        <v>41</v>
      </c>
      <c r="BQ101" s="21">
        <f t="shared" si="19"/>
        <v>0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199999999999999" x14ac:dyDescent="0.2">
      <c r="A102" s="18" t="s">
        <v>181</v>
      </c>
      <c r="B102" s="18" t="s">
        <v>201</v>
      </c>
      <c r="C102" s="46">
        <v>407</v>
      </c>
      <c r="D102" s="17" t="s">
        <v>584</v>
      </c>
      <c r="E102" s="17" t="s">
        <v>181</v>
      </c>
      <c r="F102" s="18" t="s">
        <v>180</v>
      </c>
      <c r="G102" s="18" t="s">
        <v>823</v>
      </c>
      <c r="H102" s="18">
        <v>98</v>
      </c>
      <c r="I102" s="18" t="s">
        <v>834</v>
      </c>
      <c r="J102" s="47">
        <f>VLOOKUP($H102,[1]EDA!$H$6:$BH$469,42,FALSE)</f>
        <v>4</v>
      </c>
      <c r="K102" s="46">
        <f>VLOOKUP($H102,[1]EDA!$H$6:$BH$469,43,FALSE)</f>
        <v>1</v>
      </c>
      <c r="L102" s="46">
        <f>VLOOKUP($H102,[1]EDA!$H$6:$BH$469,44,FALSE)</f>
        <v>8</v>
      </c>
      <c r="M102" s="46">
        <f>VLOOKUP($H102,[1]EDA!$H$6:$BH$469,45,FALSE)</f>
        <v>0</v>
      </c>
      <c r="N102" s="46">
        <f>VLOOKUP($H102,[1]EDA!$H$6:$BH$469,46,FALSE)</f>
        <v>0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/>
      <c r="W102" s="14">
        <f t="shared" si="12"/>
        <v>13</v>
      </c>
      <c r="X102" s="21">
        <f t="shared" si="13"/>
        <v>0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/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0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/>
      <c r="BA102" s="24">
        <f t="shared" si="16"/>
        <v>0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6</v>
      </c>
      <c r="BE102" s="46">
        <f>VLOOKUP($H102,[4]IRA!$H$7:$CH$470,70,FALSE)</f>
        <v>5</v>
      </c>
      <c r="BF102" s="46">
        <f>VLOOKUP($H102,[4]IRA!$H$7:$CH$470,71,FALSE)</f>
        <v>0</v>
      </c>
      <c r="BG102" s="46">
        <f>VLOOKUP($H102,[4]IRA!$H$7:$CH$470,72,FALSE)</f>
        <v>0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/>
      <c r="BP102" s="14">
        <f t="shared" si="18"/>
        <v>14</v>
      </c>
      <c r="BQ102" s="21">
        <f t="shared" si="19"/>
        <v>0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199999999999999" x14ac:dyDescent="0.2">
      <c r="A103" s="18" t="s">
        <v>181</v>
      </c>
      <c r="B103" s="18" t="s">
        <v>201</v>
      </c>
      <c r="C103" s="46">
        <v>407</v>
      </c>
      <c r="D103" s="17" t="s">
        <v>584</v>
      </c>
      <c r="E103" s="17" t="s">
        <v>181</v>
      </c>
      <c r="F103" s="18" t="s">
        <v>180</v>
      </c>
      <c r="G103" s="18" t="s">
        <v>824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0</v>
      </c>
      <c r="M103" s="46">
        <f>VLOOKUP($H103,[1]EDA!$H$6:$BH$469,45,FALSE)</f>
        <v>0</v>
      </c>
      <c r="N103" s="46">
        <f>VLOOKUP($H103,[1]EDA!$H$6:$BH$469,46,FALSE)</f>
        <v>0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/>
      <c r="W103" s="14">
        <f t="shared" si="12"/>
        <v>1</v>
      </c>
      <c r="X103" s="21">
        <f t="shared" si="13"/>
        <v>0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/>
      <c r="AL103" s="49">
        <f t="shared" si="14"/>
        <v>0</v>
      </c>
      <c r="AM103" s="21">
        <f t="shared" si="15"/>
        <v>0</v>
      </c>
      <c r="AN103" s="46">
        <f>VLOOKUP($H103,[3]IRA!$H$6:$BH$469,42,FALSE)</f>
        <v>0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/>
      <c r="BA103" s="24">
        <f t="shared" si="16"/>
        <v>0</v>
      </c>
      <c r="BB103" s="21">
        <f t="shared" si="17"/>
        <v>0</v>
      </c>
      <c r="BC103" s="46">
        <f>VLOOKUP($H103,[4]IRA!$H$7:$CH$470,68,FALSE)</f>
        <v>0</v>
      </c>
      <c r="BD103" s="46">
        <f>VLOOKUP($H103,[4]IRA!$H$7:$CH$470,69,FALSE)</f>
        <v>3</v>
      </c>
      <c r="BE103" s="46">
        <f>VLOOKUP($H103,[4]IRA!$H$7:$CH$470,70,FALSE)</f>
        <v>0</v>
      </c>
      <c r="BF103" s="46">
        <f>VLOOKUP($H103,[4]IRA!$H$7:$CH$470,71,FALSE)</f>
        <v>0</v>
      </c>
      <c r="BG103" s="46">
        <f>VLOOKUP($H103,[4]IRA!$H$7:$CH$470,72,FALSE)</f>
        <v>0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/>
      <c r="BP103" s="14">
        <f t="shared" si="18"/>
        <v>3</v>
      </c>
      <c r="BQ103" s="21">
        <f t="shared" si="19"/>
        <v>0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199999999999999" x14ac:dyDescent="0.2">
      <c r="A104" s="18" t="s">
        <v>181</v>
      </c>
      <c r="B104" s="18" t="s">
        <v>201</v>
      </c>
      <c r="C104" s="46">
        <v>407</v>
      </c>
      <c r="D104" s="17" t="s">
        <v>584</v>
      </c>
      <c r="E104" s="17" t="s">
        <v>181</v>
      </c>
      <c r="F104" s="18" t="s">
        <v>180</v>
      </c>
      <c r="G104" s="18" t="s">
        <v>824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0</v>
      </c>
      <c r="L104" s="46">
        <f>VLOOKUP($H104,[1]EDA!$H$6:$BH$469,44,FALSE)</f>
        <v>1</v>
      </c>
      <c r="M104" s="46">
        <f>VLOOKUP($H104,[1]EDA!$H$6:$BH$469,45,FALSE)</f>
        <v>0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/>
      <c r="W104" s="14">
        <f t="shared" si="12"/>
        <v>1</v>
      </c>
      <c r="X104" s="21">
        <f t="shared" si="13"/>
        <v>0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/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/>
      <c r="BA104" s="24">
        <f t="shared" si="16"/>
        <v>0</v>
      </c>
      <c r="BB104" s="21">
        <f t="shared" si="17"/>
        <v>0</v>
      </c>
      <c r="BC104" s="46">
        <f>VLOOKUP($H104,[4]IRA!$H$7:$CH$470,68,FALSE)</f>
        <v>0</v>
      </c>
      <c r="BD104" s="46">
        <f>VLOOKUP($H104,[4]IRA!$H$7:$CH$470,69,FALSE)</f>
        <v>1</v>
      </c>
      <c r="BE104" s="46">
        <f>VLOOKUP($H104,[4]IRA!$H$7:$CH$470,70,FALSE)</f>
        <v>3</v>
      </c>
      <c r="BF104" s="46">
        <f>VLOOKUP($H104,[4]IRA!$H$7:$CH$470,71,FALSE)</f>
        <v>0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/>
      <c r="BP104" s="14">
        <f t="shared" si="18"/>
        <v>4</v>
      </c>
      <c r="BQ104" s="21">
        <f t="shared" si="19"/>
        <v>0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199999999999999" x14ac:dyDescent="0.2">
      <c r="A105" s="18" t="s">
        <v>181</v>
      </c>
      <c r="B105" s="18" t="s">
        <v>329</v>
      </c>
      <c r="C105" s="46">
        <v>407</v>
      </c>
      <c r="D105" s="17" t="s">
        <v>584</v>
      </c>
      <c r="E105" s="17" t="s">
        <v>181</v>
      </c>
      <c r="F105" s="18" t="s">
        <v>333</v>
      </c>
      <c r="G105" s="18" t="s">
        <v>823</v>
      </c>
      <c r="H105" s="18">
        <v>101</v>
      </c>
      <c r="I105" s="18" t="s">
        <v>333</v>
      </c>
      <c r="J105" s="47">
        <f>VLOOKUP($H105,[1]EDA!$H$6:$BH$469,42,FALSE)</f>
        <v>7</v>
      </c>
      <c r="K105" s="46">
        <f>VLOOKUP($H105,[1]EDA!$H$6:$BH$469,43,FALSE)</f>
        <v>4</v>
      </c>
      <c r="L105" s="46">
        <f>VLOOKUP($H105,[1]EDA!$H$6:$BH$469,44,FALSE)</f>
        <v>0</v>
      </c>
      <c r="M105" s="46">
        <f>VLOOKUP($H105,[1]EDA!$H$6:$BH$469,45,FALSE)</f>
        <v>0</v>
      </c>
      <c r="N105" s="46">
        <f>VLOOKUP($H105,[1]EDA!$H$6:$BH$469,46,FALSE)</f>
        <v>0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/>
      <c r="W105" s="14">
        <f t="shared" si="12"/>
        <v>11</v>
      </c>
      <c r="X105" s="21">
        <f t="shared" si="13"/>
        <v>0</v>
      </c>
      <c r="Y105" s="46">
        <f>VLOOKUP($H105,[2]EDA!$H$6:$AU$469,29,FALSE)</f>
        <v>0</v>
      </c>
      <c r="Z105" s="46">
        <f>VLOOKUP($H105,[2]EDA!$H$6:$AU$469,30,FALSE)</f>
        <v>0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/>
      <c r="AL105" s="49">
        <f t="shared" si="14"/>
        <v>0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/>
      <c r="BA105" s="24">
        <f t="shared" si="16"/>
        <v>0</v>
      </c>
      <c r="BB105" s="21">
        <f t="shared" si="17"/>
        <v>0</v>
      </c>
      <c r="BC105" s="46">
        <f>VLOOKUP($H105,[4]IRA!$H$7:$CH$470,68,FALSE)</f>
        <v>21</v>
      </c>
      <c r="BD105" s="46">
        <f>VLOOKUP($H105,[4]IRA!$H$7:$CH$470,69,FALSE)</f>
        <v>23</v>
      </c>
      <c r="BE105" s="46">
        <f>VLOOKUP($H105,[4]IRA!$H$7:$CH$470,70,FALSE)</f>
        <v>0</v>
      </c>
      <c r="BF105" s="46">
        <f>VLOOKUP($H105,[4]IRA!$H$7:$CH$470,71,FALSE)</f>
        <v>0</v>
      </c>
      <c r="BG105" s="46">
        <f>VLOOKUP($H105,[4]IRA!$H$7:$CH$470,72,FALSE)</f>
        <v>0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/>
      <c r="BP105" s="14">
        <f t="shared" si="18"/>
        <v>44</v>
      </c>
      <c r="BQ105" s="21">
        <f t="shared" si="19"/>
        <v>0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199999999999999" x14ac:dyDescent="0.2">
      <c r="A106" s="18" t="s">
        <v>181</v>
      </c>
      <c r="B106" s="18" t="s">
        <v>329</v>
      </c>
      <c r="C106" s="46">
        <v>407</v>
      </c>
      <c r="D106" s="17" t="s">
        <v>584</v>
      </c>
      <c r="E106" s="17" t="s">
        <v>181</v>
      </c>
      <c r="F106" s="18" t="s">
        <v>333</v>
      </c>
      <c r="G106" s="18" t="s">
        <v>824</v>
      </c>
      <c r="H106" s="18">
        <v>102</v>
      </c>
      <c r="I106" s="18" t="s">
        <v>331</v>
      </c>
      <c r="J106" s="47">
        <f>VLOOKUP($H106,[1]EDA!$H$6:$BH$469,42,FALSE)</f>
        <v>1</v>
      </c>
      <c r="K106" s="46">
        <f>VLOOKUP($H106,[1]EDA!$H$6:$BH$469,43,FALSE)</f>
        <v>7</v>
      </c>
      <c r="L106" s="46">
        <f>VLOOKUP($H106,[1]EDA!$H$6:$BH$469,44,FALSE)</f>
        <v>1</v>
      </c>
      <c r="M106" s="46">
        <f>VLOOKUP($H106,[1]EDA!$H$6:$BH$469,45,FALSE)</f>
        <v>0</v>
      </c>
      <c r="N106" s="46">
        <f>VLOOKUP($H106,[1]EDA!$H$6:$BH$469,46,FALSE)</f>
        <v>0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/>
      <c r="W106" s="14">
        <f t="shared" si="12"/>
        <v>9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/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/>
      <c r="BA106" s="24">
        <f t="shared" si="16"/>
        <v>0</v>
      </c>
      <c r="BB106" s="21">
        <f t="shared" si="17"/>
        <v>0</v>
      </c>
      <c r="BC106" s="46">
        <f>VLOOKUP($H106,[4]IRA!$H$7:$CH$470,68,FALSE)</f>
        <v>16</v>
      </c>
      <c r="BD106" s="46">
        <f>VLOOKUP($H106,[4]IRA!$H$7:$CH$470,69,FALSE)</f>
        <v>50</v>
      </c>
      <c r="BE106" s="46">
        <f>VLOOKUP($H106,[4]IRA!$H$7:$CH$470,70,FALSE)</f>
        <v>20</v>
      </c>
      <c r="BF106" s="46">
        <f>VLOOKUP($H106,[4]IRA!$H$7:$CH$470,71,FALSE)</f>
        <v>0</v>
      </c>
      <c r="BG106" s="46">
        <f>VLOOKUP($H106,[4]IRA!$H$7:$CH$470,72,FALSE)</f>
        <v>0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/>
      <c r="BP106" s="14">
        <f t="shared" si="18"/>
        <v>86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199999999999999" x14ac:dyDescent="0.2">
      <c r="A107" s="18" t="s">
        <v>181</v>
      </c>
      <c r="B107" s="18" t="s">
        <v>329</v>
      </c>
      <c r="C107" s="46">
        <v>407</v>
      </c>
      <c r="D107" s="17" t="s">
        <v>584</v>
      </c>
      <c r="E107" s="17" t="s">
        <v>181</v>
      </c>
      <c r="F107" s="18" t="s">
        <v>333</v>
      </c>
      <c r="G107" s="18" t="s">
        <v>824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/>
      <c r="W107" s="14">
        <f t="shared" si="12"/>
        <v>0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/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/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0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/>
      <c r="BP107" s="14">
        <f t="shared" si="18"/>
        <v>0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199999999999999" x14ac:dyDescent="0.2">
      <c r="A108" s="18" t="s">
        <v>181</v>
      </c>
      <c r="B108" s="18" t="s">
        <v>329</v>
      </c>
      <c r="C108" s="46">
        <v>407</v>
      </c>
      <c r="D108" s="17" t="s">
        <v>584</v>
      </c>
      <c r="E108" s="17" t="s">
        <v>181</v>
      </c>
      <c r="F108" s="18" t="s">
        <v>333</v>
      </c>
      <c r="G108" s="18" t="s">
        <v>823</v>
      </c>
      <c r="H108" s="18">
        <v>104</v>
      </c>
      <c r="I108" s="18" t="s">
        <v>328</v>
      </c>
      <c r="J108" s="47">
        <f>VLOOKUP($H108,[1]EDA!$H$6:$BH$469,42,FALSE)</f>
        <v>0</v>
      </c>
      <c r="K108" s="46">
        <f>VLOOKUP($H108,[1]EDA!$H$6:$BH$469,43,FALSE)</f>
        <v>6</v>
      </c>
      <c r="L108" s="46">
        <f>VLOOKUP($H108,[1]EDA!$H$6:$BH$469,44,FALSE)</f>
        <v>0</v>
      </c>
      <c r="M108" s="46">
        <f>VLOOKUP($H108,[1]EDA!$H$6:$BH$469,45,FALSE)</f>
        <v>0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/>
      <c r="W108" s="14">
        <f t="shared" si="12"/>
        <v>6</v>
      </c>
      <c r="X108" s="21">
        <f t="shared" si="13"/>
        <v>0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/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/>
      <c r="BA108" s="24">
        <f t="shared" si="16"/>
        <v>0</v>
      </c>
      <c r="BB108" s="21">
        <f t="shared" si="17"/>
        <v>0</v>
      </c>
      <c r="BC108" s="46">
        <f>VLOOKUP($H108,[4]IRA!$H$7:$CH$470,68,FALSE)</f>
        <v>0</v>
      </c>
      <c r="BD108" s="46">
        <f>VLOOKUP($H108,[4]IRA!$H$7:$CH$470,69,FALSE)</f>
        <v>21</v>
      </c>
      <c r="BE108" s="46">
        <f>VLOOKUP($H108,[4]IRA!$H$7:$CH$470,70,FALSE)</f>
        <v>0</v>
      </c>
      <c r="BF108" s="46">
        <f>VLOOKUP($H108,[4]IRA!$H$7:$CH$470,71,FALSE)</f>
        <v>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/>
      <c r="BP108" s="14">
        <f t="shared" si="18"/>
        <v>21</v>
      </c>
      <c r="BQ108" s="21">
        <f t="shared" si="19"/>
        <v>0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199999999999999" x14ac:dyDescent="0.2">
      <c r="A109" s="18" t="s">
        <v>181</v>
      </c>
      <c r="B109" s="18" t="s">
        <v>342</v>
      </c>
      <c r="C109" s="46">
        <v>407</v>
      </c>
      <c r="D109" s="17" t="s">
        <v>584</v>
      </c>
      <c r="E109" s="17" t="s">
        <v>181</v>
      </c>
      <c r="F109" s="18" t="s">
        <v>587</v>
      </c>
      <c r="G109" s="18" t="s">
        <v>825</v>
      </c>
      <c r="H109" s="18">
        <v>105</v>
      </c>
      <c r="I109" s="18" t="s">
        <v>343</v>
      </c>
      <c r="J109" s="47">
        <f>VLOOKUP($H109,[1]EDA!$H$6:$BH$469,42,FALSE)</f>
        <v>13</v>
      </c>
      <c r="K109" s="46">
        <f>VLOOKUP($H109,[1]EDA!$H$6:$BH$469,43,FALSE)</f>
        <v>15</v>
      </c>
      <c r="L109" s="46">
        <f>VLOOKUP($H109,[1]EDA!$H$6:$BH$469,44,FALSE)</f>
        <v>1</v>
      </c>
      <c r="M109" s="46">
        <f>VLOOKUP($H109,[1]EDA!$H$6:$BH$469,45,FALSE)</f>
        <v>0</v>
      </c>
      <c r="N109" s="46">
        <f>VLOOKUP($H109,[1]EDA!$H$6:$BH$469,46,FALSE)</f>
        <v>0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/>
      <c r="W109" s="14">
        <f t="shared" si="12"/>
        <v>29</v>
      </c>
      <c r="X109" s="21">
        <f t="shared" si="13"/>
        <v>0</v>
      </c>
      <c r="Y109" s="46">
        <f>VLOOKUP($H109,[2]EDA!$H$6:$AU$469,29,FALSE)</f>
        <v>0</v>
      </c>
      <c r="Z109" s="46">
        <f>VLOOKUP($H109,[2]EDA!$H$6:$AU$469,30,FALSE)</f>
        <v>3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/>
      <c r="AL109" s="49">
        <f t="shared" si="14"/>
        <v>3</v>
      </c>
      <c r="AM109" s="21">
        <f t="shared" si="15"/>
        <v>0</v>
      </c>
      <c r="AN109" s="46">
        <f>VLOOKUP($H109,[3]IRA!$H$6:$BH$469,42,FALSE)</f>
        <v>4</v>
      </c>
      <c r="AO109" s="46">
        <f>VLOOKUP($H109,[3]IRA!$H$6:$BH$469,43,FALSE)</f>
        <v>2</v>
      </c>
      <c r="AP109" s="46">
        <f>VLOOKUP($H109,[3]IRA!$H$6:$BH$469,44,FALSE)</f>
        <v>3</v>
      </c>
      <c r="AQ109" s="46">
        <f>VLOOKUP($H109,[3]IRA!$H$6:$BH$469,45,FALSE)</f>
        <v>0</v>
      </c>
      <c r="AR109" s="46">
        <f>VLOOKUP($H109,[3]IRA!$H$6:$BH$469,46,FALSE)</f>
        <v>0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/>
      <c r="BA109" s="24">
        <f t="shared" si="16"/>
        <v>9</v>
      </c>
      <c r="BB109" s="21">
        <f t="shared" si="17"/>
        <v>0</v>
      </c>
      <c r="BC109" s="46">
        <f>VLOOKUP($H109,[4]IRA!$H$7:$CH$470,68,FALSE)</f>
        <v>12</v>
      </c>
      <c r="BD109" s="46">
        <f>VLOOKUP($H109,[4]IRA!$H$7:$CH$470,69,FALSE)</f>
        <v>12</v>
      </c>
      <c r="BE109" s="46">
        <f>VLOOKUP($H109,[4]IRA!$H$7:$CH$470,70,FALSE)</f>
        <v>0</v>
      </c>
      <c r="BF109" s="46">
        <f>VLOOKUP($H109,[4]IRA!$H$7:$CH$470,71,FALSE)</f>
        <v>0</v>
      </c>
      <c r="BG109" s="46">
        <f>VLOOKUP($H109,[4]IRA!$H$7:$CH$470,72,FALSE)</f>
        <v>0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/>
      <c r="BP109" s="14">
        <f t="shared" si="18"/>
        <v>24</v>
      </c>
      <c r="BQ109" s="21">
        <f t="shared" si="19"/>
        <v>0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199999999999999" x14ac:dyDescent="0.2">
      <c r="A110" s="18" t="s">
        <v>181</v>
      </c>
      <c r="B110" s="18" t="s">
        <v>342</v>
      </c>
      <c r="C110" s="46">
        <v>407</v>
      </c>
      <c r="D110" s="17" t="s">
        <v>584</v>
      </c>
      <c r="E110" s="17" t="s">
        <v>181</v>
      </c>
      <c r="F110" s="18" t="s">
        <v>587</v>
      </c>
      <c r="G110" s="18" t="s">
        <v>827</v>
      </c>
      <c r="H110" s="18">
        <v>106</v>
      </c>
      <c r="I110" s="18" t="s">
        <v>588</v>
      </c>
      <c r="J110" s="47">
        <f>VLOOKUP($H110,[1]EDA!$H$6:$BH$469,42,FALSE)</f>
        <v>2</v>
      </c>
      <c r="K110" s="46">
        <f>VLOOKUP($H110,[1]EDA!$H$6:$BH$469,43,FALSE)</f>
        <v>0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/>
      <c r="W110" s="14">
        <f t="shared" si="12"/>
        <v>2</v>
      </c>
      <c r="X110" s="21">
        <f t="shared" si="13"/>
        <v>0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/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/>
      <c r="BA110" s="24">
        <f t="shared" si="16"/>
        <v>0</v>
      </c>
      <c r="BB110" s="21">
        <f t="shared" si="17"/>
        <v>0</v>
      </c>
      <c r="BC110" s="46">
        <f>VLOOKUP($H110,[4]IRA!$H$7:$CH$470,68,FALSE)</f>
        <v>10</v>
      </c>
      <c r="BD110" s="46">
        <f>VLOOKUP($H110,[4]IRA!$H$7:$CH$470,69,FALSE)</f>
        <v>8</v>
      </c>
      <c r="BE110" s="46">
        <f>VLOOKUP($H110,[4]IRA!$H$7:$CH$470,70,FALSE)</f>
        <v>0</v>
      </c>
      <c r="BF110" s="46">
        <f>VLOOKUP($H110,[4]IRA!$H$7:$CH$470,71,FALSE)</f>
        <v>0</v>
      </c>
      <c r="BG110" s="46">
        <f>VLOOKUP($H110,[4]IRA!$H$7:$CH$470,72,FALSE)</f>
        <v>0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/>
      <c r="BP110" s="14">
        <f t="shared" si="18"/>
        <v>18</v>
      </c>
      <c r="BQ110" s="21">
        <f t="shared" si="19"/>
        <v>0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199999999999999" x14ac:dyDescent="0.2">
      <c r="A111" s="18" t="s">
        <v>181</v>
      </c>
      <c r="B111" s="18" t="s">
        <v>342</v>
      </c>
      <c r="C111" s="46">
        <v>407</v>
      </c>
      <c r="D111" s="17" t="s">
        <v>584</v>
      </c>
      <c r="E111" s="17" t="s">
        <v>181</v>
      </c>
      <c r="F111" s="18" t="s">
        <v>587</v>
      </c>
      <c r="G111" s="18" t="s">
        <v>824</v>
      </c>
      <c r="H111" s="18">
        <v>107</v>
      </c>
      <c r="I111" s="18" t="s">
        <v>347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/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/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/>
      <c r="BA111" s="24">
        <f t="shared" si="16"/>
        <v>0</v>
      </c>
      <c r="BB111" s="21">
        <f t="shared" si="17"/>
        <v>0</v>
      </c>
      <c r="BC111" s="46">
        <f>VLOOKUP($H111,[4]IRA!$H$7:$CH$470,68,FALSE)</f>
        <v>1</v>
      </c>
      <c r="BD111" s="46">
        <f>VLOOKUP($H111,[4]IRA!$H$7:$CH$470,69,FALSE)</f>
        <v>2</v>
      </c>
      <c r="BE111" s="46">
        <f>VLOOKUP($H111,[4]IRA!$H$7:$CH$470,70,FALSE)</f>
        <v>0</v>
      </c>
      <c r="BF111" s="46">
        <f>VLOOKUP($H111,[4]IRA!$H$7:$CH$470,71,FALSE)</f>
        <v>0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/>
      <c r="BP111" s="14">
        <f t="shared" si="18"/>
        <v>3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199999999999999" x14ac:dyDescent="0.2">
      <c r="A112" s="18" t="s">
        <v>181</v>
      </c>
      <c r="B112" s="18" t="s">
        <v>342</v>
      </c>
      <c r="C112" s="46">
        <v>407</v>
      </c>
      <c r="D112" s="17" t="s">
        <v>584</v>
      </c>
      <c r="E112" s="17" t="s">
        <v>181</v>
      </c>
      <c r="F112" s="18" t="s">
        <v>587</v>
      </c>
      <c r="G112" s="18" t="s">
        <v>824</v>
      </c>
      <c r="H112" s="18">
        <v>108</v>
      </c>
      <c r="I112" s="18" t="s">
        <v>348</v>
      </c>
      <c r="J112" s="47">
        <f>VLOOKUP($H112,[1]EDA!$H$6:$BH$469,42,FALSE)</f>
        <v>0</v>
      </c>
      <c r="K112" s="46">
        <f>VLOOKUP($H112,[1]EDA!$H$6:$BH$469,43,FALSE)</f>
        <v>1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0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/>
      <c r="W112" s="14">
        <f t="shared" si="12"/>
        <v>1</v>
      </c>
      <c r="X112" s="21">
        <f t="shared" si="13"/>
        <v>0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/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/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4</v>
      </c>
      <c r="BE112" s="46">
        <f>VLOOKUP($H112,[4]IRA!$H$7:$CH$470,70,FALSE)</f>
        <v>0</v>
      </c>
      <c r="BF112" s="46">
        <f>VLOOKUP($H112,[4]IRA!$H$7:$CH$470,71,FALSE)</f>
        <v>0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/>
      <c r="BP112" s="14">
        <f t="shared" si="18"/>
        <v>8</v>
      </c>
      <c r="BQ112" s="21">
        <f t="shared" si="19"/>
        <v>0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199999999999999" x14ac:dyDescent="0.2">
      <c r="A113" s="18" t="s">
        <v>181</v>
      </c>
      <c r="B113" s="18" t="s">
        <v>355</v>
      </c>
      <c r="C113" s="46">
        <v>407</v>
      </c>
      <c r="D113" s="17" t="s">
        <v>584</v>
      </c>
      <c r="E113" s="17" t="s">
        <v>181</v>
      </c>
      <c r="F113" s="18" t="s">
        <v>357</v>
      </c>
      <c r="G113" s="18" t="s">
        <v>823</v>
      </c>
      <c r="H113" s="18">
        <v>109</v>
      </c>
      <c r="I113" s="18" t="s">
        <v>357</v>
      </c>
      <c r="J113" s="47">
        <f>VLOOKUP($H113,[1]EDA!$H$6:$BH$469,42,FALSE)</f>
        <v>24</v>
      </c>
      <c r="K113" s="46">
        <f>VLOOKUP($H113,[1]EDA!$H$6:$BH$469,43,FALSE)</f>
        <v>11</v>
      </c>
      <c r="L113" s="46">
        <f>VLOOKUP($H113,[1]EDA!$H$6:$BH$469,44,FALSE)</f>
        <v>7</v>
      </c>
      <c r="M113" s="46">
        <f>VLOOKUP($H113,[1]EDA!$H$6:$BH$469,45,FALSE)</f>
        <v>0</v>
      </c>
      <c r="N113" s="46">
        <f>VLOOKUP($H113,[1]EDA!$H$6:$BH$469,46,FALSE)</f>
        <v>0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/>
      <c r="W113" s="14">
        <f t="shared" si="12"/>
        <v>42</v>
      </c>
      <c r="X113" s="21">
        <f t="shared" si="13"/>
        <v>0</v>
      </c>
      <c r="Y113" s="46">
        <f>VLOOKUP($H113,[2]EDA!$H$6:$AU$469,29,FALSE)</f>
        <v>0</v>
      </c>
      <c r="Z113" s="46">
        <f>VLOOKUP($H113,[2]EDA!$H$6:$AU$469,30,FALSE)</f>
        <v>1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/>
      <c r="AL113" s="49">
        <f t="shared" si="14"/>
        <v>1</v>
      </c>
      <c r="AM113" s="21">
        <f t="shared" si="15"/>
        <v>0</v>
      </c>
      <c r="AN113" s="46">
        <f>VLOOKUP($H113,[3]IRA!$H$6:$BH$469,42,FALSE)</f>
        <v>4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/>
      <c r="BA113" s="24">
        <f t="shared" si="16"/>
        <v>4</v>
      </c>
      <c r="BB113" s="21">
        <f t="shared" si="17"/>
        <v>0</v>
      </c>
      <c r="BC113" s="46">
        <f>VLOOKUP($H113,[4]IRA!$H$7:$CH$470,68,FALSE)</f>
        <v>30</v>
      </c>
      <c r="BD113" s="46">
        <f>VLOOKUP($H113,[4]IRA!$H$7:$CH$470,69,FALSE)</f>
        <v>21</v>
      </c>
      <c r="BE113" s="46">
        <f>VLOOKUP($H113,[4]IRA!$H$7:$CH$470,70,FALSE)</f>
        <v>14</v>
      </c>
      <c r="BF113" s="46">
        <f>VLOOKUP($H113,[4]IRA!$H$7:$CH$470,71,FALSE)</f>
        <v>0</v>
      </c>
      <c r="BG113" s="46">
        <f>VLOOKUP($H113,[4]IRA!$H$7:$CH$470,72,FALSE)</f>
        <v>0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/>
      <c r="BP113" s="14">
        <f t="shared" si="18"/>
        <v>65</v>
      </c>
      <c r="BQ113" s="21">
        <f t="shared" si="19"/>
        <v>0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199999999999999" x14ac:dyDescent="0.2">
      <c r="A114" s="18" t="s">
        <v>181</v>
      </c>
      <c r="B114" s="18" t="s">
        <v>355</v>
      </c>
      <c r="C114" s="46">
        <v>407</v>
      </c>
      <c r="D114" s="17" t="s">
        <v>584</v>
      </c>
      <c r="E114" s="17" t="s">
        <v>181</v>
      </c>
      <c r="F114" s="18" t="s">
        <v>357</v>
      </c>
      <c r="G114" s="18" t="s">
        <v>824</v>
      </c>
      <c r="H114" s="18">
        <v>110</v>
      </c>
      <c r="I114" s="18" t="s">
        <v>358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0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/>
      <c r="W114" s="14">
        <f t="shared" si="12"/>
        <v>0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/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/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0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/>
      <c r="BP114" s="14">
        <f t="shared" si="18"/>
        <v>0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199999999999999" x14ac:dyDescent="0.2">
      <c r="A115" s="18" t="s">
        <v>181</v>
      </c>
      <c r="B115" s="18" t="s">
        <v>355</v>
      </c>
      <c r="C115" s="46">
        <v>407</v>
      </c>
      <c r="D115" s="17" t="s">
        <v>584</v>
      </c>
      <c r="E115" s="17" t="s">
        <v>181</v>
      </c>
      <c r="F115" s="18" t="s">
        <v>357</v>
      </c>
      <c r="G115" s="18" t="s">
        <v>835</v>
      </c>
      <c r="H115" s="18">
        <v>111</v>
      </c>
      <c r="I115" s="18" t="s">
        <v>359</v>
      </c>
      <c r="J115" s="47">
        <f>VLOOKUP($H115,[1]EDA!$H$6:$BH$469,42,FALSE)</f>
        <v>1</v>
      </c>
      <c r="K115" s="46">
        <f>VLOOKUP($H115,[1]EDA!$H$6:$BH$469,43,FALSE)</f>
        <v>0</v>
      </c>
      <c r="L115" s="46">
        <f>VLOOKUP($H115,[1]EDA!$H$6:$BH$469,44,FALSE)</f>
        <v>0</v>
      </c>
      <c r="M115" s="46">
        <f>VLOOKUP($H115,[1]EDA!$H$6:$BH$469,45,FALSE)</f>
        <v>0</v>
      </c>
      <c r="N115" s="46">
        <f>VLOOKUP($H115,[1]EDA!$H$6:$BH$469,46,FALSE)</f>
        <v>0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/>
      <c r="W115" s="14">
        <f t="shared" si="12"/>
        <v>1</v>
      </c>
      <c r="X115" s="21">
        <f t="shared" si="13"/>
        <v>0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/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/>
      <c r="BA115" s="24">
        <f t="shared" si="16"/>
        <v>0</v>
      </c>
      <c r="BB115" s="21">
        <f t="shared" si="17"/>
        <v>0</v>
      </c>
      <c r="BC115" s="46">
        <f>VLOOKUP($H115,[4]IRA!$H$7:$CH$470,68,FALSE)</f>
        <v>2</v>
      </c>
      <c r="BD115" s="46">
        <f>VLOOKUP($H115,[4]IRA!$H$7:$CH$470,69,FALSE)</f>
        <v>0</v>
      </c>
      <c r="BE115" s="46">
        <f>VLOOKUP($H115,[4]IRA!$H$7:$CH$470,70,FALSE)</f>
        <v>0</v>
      </c>
      <c r="BF115" s="46">
        <f>VLOOKUP($H115,[4]IRA!$H$7:$CH$470,71,FALSE)</f>
        <v>0</v>
      </c>
      <c r="BG115" s="46">
        <f>VLOOKUP($H115,[4]IRA!$H$7:$CH$470,72,FALSE)</f>
        <v>0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/>
      <c r="BP115" s="14">
        <f t="shared" si="18"/>
        <v>2</v>
      </c>
      <c r="BQ115" s="21">
        <f t="shared" si="19"/>
        <v>0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199999999999999" x14ac:dyDescent="0.2">
      <c r="A116" s="18" t="s">
        <v>181</v>
      </c>
      <c r="B116" s="18" t="s">
        <v>355</v>
      </c>
      <c r="C116" s="46">
        <v>407</v>
      </c>
      <c r="D116" s="17" t="s">
        <v>584</v>
      </c>
      <c r="E116" s="17" t="s">
        <v>181</v>
      </c>
      <c r="F116" s="18" t="s">
        <v>357</v>
      </c>
      <c r="G116" s="18" t="s">
        <v>824</v>
      </c>
      <c r="H116" s="18">
        <v>112</v>
      </c>
      <c r="I116" s="18" t="s">
        <v>356</v>
      </c>
      <c r="J116" s="47">
        <f>VLOOKUP($H116,[1]EDA!$H$6:$BH$469,42,FALSE)</f>
        <v>0</v>
      </c>
      <c r="K116" s="46">
        <f>VLOOKUP($H116,[1]EDA!$H$6:$BH$469,43,FALSE)</f>
        <v>3</v>
      </c>
      <c r="L116" s="46">
        <f>VLOOKUP($H116,[1]EDA!$H$6:$BH$469,44,FALSE)</f>
        <v>0</v>
      </c>
      <c r="M116" s="46">
        <f>VLOOKUP($H116,[1]EDA!$H$6:$BH$469,45,FALSE)</f>
        <v>0</v>
      </c>
      <c r="N116" s="46">
        <f>VLOOKUP($H116,[1]EDA!$H$6:$BH$469,46,FALSE)</f>
        <v>0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/>
      <c r="W116" s="14">
        <f t="shared" si="12"/>
        <v>3</v>
      </c>
      <c r="X116" s="21">
        <f t="shared" si="13"/>
        <v>0</v>
      </c>
      <c r="Y116" s="46">
        <f>VLOOKUP($H116,[2]EDA!$H$6:$AU$469,29,FALSE)</f>
        <v>0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/>
      <c r="AL116" s="49">
        <f t="shared" si="14"/>
        <v>0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/>
      <c r="BA116" s="24">
        <f t="shared" si="16"/>
        <v>0</v>
      </c>
      <c r="BB116" s="21">
        <f t="shared" si="17"/>
        <v>0</v>
      </c>
      <c r="BC116" s="46">
        <f>VLOOKUP($H116,[4]IRA!$H$7:$CH$470,68,FALSE)</f>
        <v>0</v>
      </c>
      <c r="BD116" s="46">
        <f>VLOOKUP($H116,[4]IRA!$H$7:$CH$470,69,FALSE)</f>
        <v>3</v>
      </c>
      <c r="BE116" s="46">
        <f>VLOOKUP($H116,[4]IRA!$H$7:$CH$470,70,FALSE)</f>
        <v>0</v>
      </c>
      <c r="BF116" s="46">
        <f>VLOOKUP($H116,[4]IRA!$H$7:$CH$470,71,FALSE)</f>
        <v>0</v>
      </c>
      <c r="BG116" s="46">
        <f>VLOOKUP($H116,[4]IRA!$H$7:$CH$470,72,FALSE)</f>
        <v>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/>
      <c r="BP116" s="14">
        <f t="shared" si="18"/>
        <v>3</v>
      </c>
      <c r="BQ116" s="21">
        <f t="shared" si="19"/>
        <v>0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199999999999999" x14ac:dyDescent="0.2">
      <c r="A117" s="18" t="s">
        <v>245</v>
      </c>
      <c r="B117" s="18" t="s">
        <v>419</v>
      </c>
      <c r="C117" s="46">
        <v>400</v>
      </c>
      <c r="D117" s="17" t="s">
        <v>547</v>
      </c>
      <c r="E117" s="17" t="s">
        <v>245</v>
      </c>
      <c r="F117" s="18" t="s">
        <v>419</v>
      </c>
      <c r="G117" s="18" t="s">
        <v>823</v>
      </c>
      <c r="H117" s="18">
        <v>113</v>
      </c>
      <c r="I117" s="18" t="s">
        <v>214</v>
      </c>
      <c r="J117" s="47">
        <f>VLOOKUP($H117,[1]EDA!$H$6:$BH$469,42,FALSE)</f>
        <v>2</v>
      </c>
      <c r="K117" s="46">
        <f>VLOOKUP($H117,[1]EDA!$H$6:$BH$469,43,FALSE)</f>
        <v>5</v>
      </c>
      <c r="L117" s="46">
        <f>VLOOKUP($H117,[1]EDA!$H$6:$BH$469,44,FALSE)</f>
        <v>0</v>
      </c>
      <c r="M117" s="46">
        <f>VLOOKUP($H117,[1]EDA!$H$6:$BH$469,45,FALSE)</f>
        <v>0</v>
      </c>
      <c r="N117" s="46">
        <f>VLOOKUP($H117,[1]EDA!$H$6:$BH$469,46,FALSE)</f>
        <v>0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/>
      <c r="W117" s="14">
        <f t="shared" si="12"/>
        <v>7</v>
      </c>
      <c r="X117" s="21">
        <f t="shared" si="13"/>
        <v>0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/>
      <c r="AL117" s="49">
        <f t="shared" si="14"/>
        <v>0</v>
      </c>
      <c r="AM117" s="21">
        <f t="shared" si="15"/>
        <v>0</v>
      </c>
      <c r="AN117" s="46">
        <f>VLOOKUP($H117,[3]IRA!$H$6:$BH$469,42,FALSE)</f>
        <v>0</v>
      </c>
      <c r="AO117" s="46">
        <f>VLOOKUP($H117,[3]IRA!$H$6:$BH$469,43,FALSE)</f>
        <v>0</v>
      </c>
      <c r="AP117" s="46">
        <f>VLOOKUP($H117,[3]IRA!$H$6:$BH$469,44,FALSE)</f>
        <v>0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/>
      <c r="BA117" s="24">
        <f t="shared" si="16"/>
        <v>0</v>
      </c>
      <c r="BB117" s="21">
        <f t="shared" si="17"/>
        <v>0</v>
      </c>
      <c r="BC117" s="46">
        <f>VLOOKUP($H117,[4]IRA!$H$7:$CH$470,68,FALSE)</f>
        <v>15</v>
      </c>
      <c r="BD117" s="46">
        <f>VLOOKUP($H117,[4]IRA!$H$7:$CH$470,69,FALSE)</f>
        <v>16</v>
      </c>
      <c r="BE117" s="46">
        <f>VLOOKUP($H117,[4]IRA!$H$7:$CH$470,70,FALSE)</f>
        <v>0</v>
      </c>
      <c r="BF117" s="46">
        <f>VLOOKUP($H117,[4]IRA!$H$7:$CH$470,71,FALSE)</f>
        <v>0</v>
      </c>
      <c r="BG117" s="46">
        <f>VLOOKUP($H117,[4]IRA!$H$7:$CH$470,72,FALSE)</f>
        <v>0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/>
      <c r="BP117" s="14">
        <f t="shared" si="18"/>
        <v>31</v>
      </c>
      <c r="BQ117" s="21">
        <f t="shared" si="19"/>
        <v>0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199999999999999" x14ac:dyDescent="0.2">
      <c r="A118" s="18" t="s">
        <v>245</v>
      </c>
      <c r="B118" s="18" t="s">
        <v>419</v>
      </c>
      <c r="C118" s="46">
        <v>400</v>
      </c>
      <c r="D118" s="17" t="s">
        <v>547</v>
      </c>
      <c r="E118" s="17" t="s">
        <v>245</v>
      </c>
      <c r="F118" s="18" t="s">
        <v>419</v>
      </c>
      <c r="G118" s="18" t="s">
        <v>824</v>
      </c>
      <c r="H118" s="18">
        <v>114</v>
      </c>
      <c r="I118" s="18" t="s">
        <v>221</v>
      </c>
      <c r="J118" s="47">
        <f>VLOOKUP($H118,[1]EDA!$H$6:$BH$469,42,FALSE)</f>
        <v>1</v>
      </c>
      <c r="K118" s="46">
        <f>VLOOKUP($H118,[1]EDA!$H$6:$BH$469,43,FALSE)</f>
        <v>0</v>
      </c>
      <c r="L118" s="46">
        <f>VLOOKUP($H118,[1]EDA!$H$6:$BH$469,44,FALSE)</f>
        <v>0</v>
      </c>
      <c r="M118" s="46">
        <f>VLOOKUP($H118,[1]EDA!$H$6:$BH$469,45,FALSE)</f>
        <v>0</v>
      </c>
      <c r="N118" s="46">
        <f>VLOOKUP($H118,[1]EDA!$H$6:$BH$469,46,FALSE)</f>
        <v>0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/>
      <c r="W118" s="14">
        <f t="shared" si="12"/>
        <v>1</v>
      </c>
      <c r="X118" s="21">
        <f t="shared" si="13"/>
        <v>0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/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/>
      <c r="BA118" s="24">
        <f t="shared" si="16"/>
        <v>0</v>
      </c>
      <c r="BB118" s="21">
        <f t="shared" si="17"/>
        <v>0</v>
      </c>
      <c r="BC118" s="46">
        <f>VLOOKUP($H118,[4]IRA!$H$7:$CH$470,68,FALSE)</f>
        <v>6</v>
      </c>
      <c r="BD118" s="46">
        <f>VLOOKUP($H118,[4]IRA!$H$7:$CH$470,69,FALSE)</f>
        <v>0</v>
      </c>
      <c r="BE118" s="46">
        <f>VLOOKUP($H118,[4]IRA!$H$7:$CH$470,70,FALSE)</f>
        <v>0</v>
      </c>
      <c r="BF118" s="46">
        <f>VLOOKUP($H118,[4]IRA!$H$7:$CH$470,71,FALSE)</f>
        <v>0</v>
      </c>
      <c r="BG118" s="46">
        <f>VLOOKUP($H118,[4]IRA!$H$7:$CH$470,72,FALSE)</f>
        <v>0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/>
      <c r="BP118" s="14">
        <f t="shared" si="18"/>
        <v>6</v>
      </c>
      <c r="BQ118" s="21">
        <f t="shared" si="19"/>
        <v>0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199999999999999" x14ac:dyDescent="0.2">
      <c r="A119" s="18" t="s">
        <v>245</v>
      </c>
      <c r="B119" s="18" t="s">
        <v>419</v>
      </c>
      <c r="C119" s="46">
        <v>400</v>
      </c>
      <c r="D119" s="17" t="s">
        <v>547</v>
      </c>
      <c r="E119" s="17" t="s">
        <v>245</v>
      </c>
      <c r="F119" s="18" t="s">
        <v>419</v>
      </c>
      <c r="G119" s="18" t="s">
        <v>824</v>
      </c>
      <c r="H119" s="18">
        <v>115</v>
      </c>
      <c r="I119" s="18" t="s">
        <v>220</v>
      </c>
      <c r="J119" s="47">
        <f>VLOOKUP($H119,[1]EDA!$H$6:$BH$469,42,FALSE)</f>
        <v>2</v>
      </c>
      <c r="K119" s="46">
        <f>VLOOKUP($H119,[1]EDA!$H$6:$BH$469,43,FALSE)</f>
        <v>0</v>
      </c>
      <c r="L119" s="46">
        <f>VLOOKUP($H119,[1]EDA!$H$6:$BH$469,44,FALSE)</f>
        <v>0</v>
      </c>
      <c r="M119" s="46">
        <f>VLOOKUP($H119,[1]EDA!$H$6:$BH$469,45,FALSE)</f>
        <v>0</v>
      </c>
      <c r="N119" s="46">
        <f>VLOOKUP($H119,[1]EDA!$H$6:$BH$469,46,FALSE)</f>
        <v>0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/>
      <c r="W119" s="14">
        <f t="shared" si="12"/>
        <v>2</v>
      </c>
      <c r="X119" s="21">
        <f t="shared" si="13"/>
        <v>0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/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/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0</v>
      </c>
      <c r="BE119" s="46">
        <f>VLOOKUP($H119,[4]IRA!$H$7:$CH$470,70,FALSE)</f>
        <v>0</v>
      </c>
      <c r="BF119" s="46">
        <f>VLOOKUP($H119,[4]IRA!$H$7:$CH$470,71,FALSE)</f>
        <v>0</v>
      </c>
      <c r="BG119" s="46">
        <f>VLOOKUP($H119,[4]IRA!$H$7:$CH$470,72,FALSE)</f>
        <v>0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/>
      <c r="BP119" s="14">
        <f t="shared" si="18"/>
        <v>8</v>
      </c>
      <c r="BQ119" s="21">
        <f t="shared" si="19"/>
        <v>0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199999999999999" x14ac:dyDescent="0.2">
      <c r="A120" s="18" t="s">
        <v>245</v>
      </c>
      <c r="B120" s="18" t="s">
        <v>419</v>
      </c>
      <c r="C120" s="46">
        <v>400</v>
      </c>
      <c r="D120" s="17" t="s">
        <v>547</v>
      </c>
      <c r="E120" s="17" t="s">
        <v>245</v>
      </c>
      <c r="F120" s="18" t="s">
        <v>419</v>
      </c>
      <c r="G120" s="18" t="s">
        <v>824</v>
      </c>
      <c r="H120" s="18">
        <v>116</v>
      </c>
      <c r="I120" s="18" t="s">
        <v>216</v>
      </c>
      <c r="J120" s="47">
        <f>VLOOKUP($H120,[1]EDA!$H$6:$BH$469,42,FALSE)</f>
        <v>1</v>
      </c>
      <c r="K120" s="46">
        <f>VLOOKUP($H120,[1]EDA!$H$6:$BH$469,43,FALSE)</f>
        <v>0</v>
      </c>
      <c r="L120" s="46">
        <f>VLOOKUP($H120,[1]EDA!$H$6:$BH$469,44,FALSE)</f>
        <v>0</v>
      </c>
      <c r="M120" s="46">
        <f>VLOOKUP($H120,[1]EDA!$H$6:$BH$469,45,FALSE)</f>
        <v>0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/>
      <c r="W120" s="14">
        <f t="shared" si="12"/>
        <v>1</v>
      </c>
      <c r="X120" s="21">
        <f t="shared" si="13"/>
        <v>0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/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/>
      <c r="BA120" s="24">
        <f t="shared" si="16"/>
        <v>0</v>
      </c>
      <c r="BB120" s="21">
        <f t="shared" si="17"/>
        <v>0</v>
      </c>
      <c r="BC120" s="46">
        <f>VLOOKUP($H120,[4]IRA!$H$7:$CH$470,68,FALSE)</f>
        <v>12</v>
      </c>
      <c r="BD120" s="46">
        <f>VLOOKUP($H120,[4]IRA!$H$7:$CH$470,69,FALSE)</f>
        <v>0</v>
      </c>
      <c r="BE120" s="46">
        <f>VLOOKUP($H120,[4]IRA!$H$7:$CH$470,70,FALSE)</f>
        <v>1</v>
      </c>
      <c r="BF120" s="46">
        <f>VLOOKUP($H120,[4]IRA!$H$7:$CH$470,71,FALSE)</f>
        <v>0</v>
      </c>
      <c r="BG120" s="46">
        <f>VLOOKUP($H120,[4]IRA!$H$7:$CH$470,72,FALSE)</f>
        <v>0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/>
      <c r="BP120" s="14">
        <f t="shared" si="18"/>
        <v>13</v>
      </c>
      <c r="BQ120" s="21">
        <f t="shared" si="19"/>
        <v>0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199999999999999" x14ac:dyDescent="0.2">
      <c r="A121" s="18" t="s">
        <v>245</v>
      </c>
      <c r="B121" s="18" t="s">
        <v>419</v>
      </c>
      <c r="C121" s="46">
        <v>400</v>
      </c>
      <c r="D121" s="17" t="s">
        <v>547</v>
      </c>
      <c r="E121" s="17" t="s">
        <v>245</v>
      </c>
      <c r="F121" s="18" t="s">
        <v>419</v>
      </c>
      <c r="G121" s="18" t="s">
        <v>824</v>
      </c>
      <c r="H121" s="18">
        <v>117</v>
      </c>
      <c r="I121" s="18" t="s">
        <v>219</v>
      </c>
      <c r="J121" s="47">
        <f>VLOOKUP($H121,[1]EDA!$H$6:$BH$469,42,FALSE)</f>
        <v>4</v>
      </c>
      <c r="K121" s="46">
        <f>VLOOKUP($H121,[1]EDA!$H$6:$BH$469,43,FALSE)</f>
        <v>0</v>
      </c>
      <c r="L121" s="46">
        <f>VLOOKUP($H121,[1]EDA!$H$6:$BH$469,44,FALSE)</f>
        <v>1</v>
      </c>
      <c r="M121" s="46">
        <f>VLOOKUP($H121,[1]EDA!$H$6:$BH$469,45,FALSE)</f>
        <v>0</v>
      </c>
      <c r="N121" s="46">
        <f>VLOOKUP($H121,[1]EDA!$H$6:$BH$469,46,FALSE)</f>
        <v>0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/>
      <c r="W121" s="14">
        <f t="shared" si="12"/>
        <v>5</v>
      </c>
      <c r="X121" s="21">
        <f t="shared" si="13"/>
        <v>0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/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/>
      <c r="BA121" s="24">
        <f t="shared" si="16"/>
        <v>0</v>
      </c>
      <c r="BB121" s="21">
        <f t="shared" si="17"/>
        <v>0</v>
      </c>
      <c r="BC121" s="46">
        <f>VLOOKUP($H121,[4]IRA!$H$7:$CH$470,68,FALSE)</f>
        <v>11</v>
      </c>
      <c r="BD121" s="46">
        <f>VLOOKUP($H121,[4]IRA!$H$7:$CH$470,69,FALSE)</f>
        <v>0</v>
      </c>
      <c r="BE121" s="46">
        <f>VLOOKUP($H121,[4]IRA!$H$7:$CH$470,70,FALSE)</f>
        <v>1</v>
      </c>
      <c r="BF121" s="46">
        <f>VLOOKUP($H121,[4]IRA!$H$7:$CH$470,71,FALSE)</f>
        <v>0</v>
      </c>
      <c r="BG121" s="46">
        <f>VLOOKUP($H121,[4]IRA!$H$7:$CH$470,72,FALSE)</f>
        <v>0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/>
      <c r="BP121" s="14">
        <f t="shared" si="18"/>
        <v>12</v>
      </c>
      <c r="BQ121" s="21">
        <f t="shared" si="19"/>
        <v>0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199999999999999" x14ac:dyDescent="0.2">
      <c r="A122" s="18" t="s">
        <v>245</v>
      </c>
      <c r="B122" s="18" t="s">
        <v>245</v>
      </c>
      <c r="C122" s="46">
        <v>400</v>
      </c>
      <c r="D122" s="17" t="s">
        <v>547</v>
      </c>
      <c r="E122" s="17" t="s">
        <v>245</v>
      </c>
      <c r="F122" s="18" t="s">
        <v>415</v>
      </c>
      <c r="G122" s="18" t="s">
        <v>825</v>
      </c>
      <c r="H122" s="18">
        <v>118</v>
      </c>
      <c r="I122" s="18" t="s">
        <v>244</v>
      </c>
      <c r="J122" s="47">
        <f>VLOOKUP($H122,[1]EDA!$H$6:$BH$469,42,FALSE)</f>
        <v>7</v>
      </c>
      <c r="K122" s="46">
        <f>VLOOKUP($H122,[1]EDA!$H$6:$BH$469,43,FALSE)</f>
        <v>12</v>
      </c>
      <c r="L122" s="46">
        <f>VLOOKUP($H122,[1]EDA!$H$6:$BH$469,44,FALSE)</f>
        <v>9</v>
      </c>
      <c r="M122" s="46">
        <f>VLOOKUP($H122,[1]EDA!$H$6:$BH$469,45,FALSE)</f>
        <v>0</v>
      </c>
      <c r="N122" s="46">
        <f>VLOOKUP($H122,[1]EDA!$H$6:$BH$469,46,FALSE)</f>
        <v>0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/>
      <c r="W122" s="14">
        <f t="shared" si="12"/>
        <v>28</v>
      </c>
      <c r="X122" s="21">
        <f t="shared" si="13"/>
        <v>0</v>
      </c>
      <c r="Y122" s="46">
        <f>VLOOKUP($H122,[2]EDA!$H$6:$AU$469,29,FALSE)</f>
        <v>0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/>
      <c r="AL122" s="49">
        <f t="shared" si="14"/>
        <v>0</v>
      </c>
      <c r="AM122" s="21">
        <f t="shared" si="15"/>
        <v>0</v>
      </c>
      <c r="AN122" s="46">
        <f>VLOOKUP($H122,[3]IRA!$H$6:$BH$469,42,FALSE)</f>
        <v>0</v>
      </c>
      <c r="AO122" s="46">
        <f>VLOOKUP($H122,[3]IRA!$H$6:$BH$469,43,FALSE)</f>
        <v>0</v>
      </c>
      <c r="AP122" s="46">
        <f>VLOOKUP($H122,[3]IRA!$H$6:$BH$469,44,FALSE)</f>
        <v>2</v>
      </c>
      <c r="AQ122" s="46">
        <f>VLOOKUP($H122,[3]IRA!$H$6:$BH$469,45,FALSE)</f>
        <v>0</v>
      </c>
      <c r="AR122" s="46">
        <f>VLOOKUP($H122,[3]IRA!$H$6:$BH$469,46,FALSE)</f>
        <v>0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/>
      <c r="BA122" s="24">
        <f t="shared" si="16"/>
        <v>2</v>
      </c>
      <c r="BB122" s="21">
        <f t="shared" si="17"/>
        <v>0</v>
      </c>
      <c r="BC122" s="46">
        <f>VLOOKUP($H122,[4]IRA!$H$7:$CH$470,68,FALSE)</f>
        <v>30</v>
      </c>
      <c r="BD122" s="46">
        <f>VLOOKUP($H122,[4]IRA!$H$7:$CH$470,69,FALSE)</f>
        <v>21</v>
      </c>
      <c r="BE122" s="46">
        <f>VLOOKUP($H122,[4]IRA!$H$7:$CH$470,70,FALSE)</f>
        <v>15</v>
      </c>
      <c r="BF122" s="46">
        <f>VLOOKUP($H122,[4]IRA!$H$7:$CH$470,71,FALSE)</f>
        <v>0</v>
      </c>
      <c r="BG122" s="46">
        <f>VLOOKUP($H122,[4]IRA!$H$7:$CH$470,72,FALSE)</f>
        <v>0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/>
      <c r="BP122" s="14">
        <f t="shared" si="18"/>
        <v>66</v>
      </c>
      <c r="BQ122" s="21">
        <f t="shared" si="19"/>
        <v>0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199999999999999" x14ac:dyDescent="0.2">
      <c r="A123" s="18" t="s">
        <v>245</v>
      </c>
      <c r="B123" s="18" t="s">
        <v>245</v>
      </c>
      <c r="C123" s="46">
        <v>400</v>
      </c>
      <c r="D123" s="17" t="s">
        <v>547</v>
      </c>
      <c r="E123" s="17" t="s">
        <v>245</v>
      </c>
      <c r="F123" s="18" t="s">
        <v>415</v>
      </c>
      <c r="G123" s="18" t="s">
        <v>824</v>
      </c>
      <c r="H123" s="18">
        <v>119</v>
      </c>
      <c r="I123" s="18" t="s">
        <v>246</v>
      </c>
      <c r="J123" s="47">
        <f>VLOOKUP($H123,[1]EDA!$H$6:$BH$469,42,FALSE)</f>
        <v>0</v>
      </c>
      <c r="K123" s="46">
        <f>VLOOKUP($H123,[1]EDA!$H$6:$BH$469,43,FALSE)</f>
        <v>0</v>
      </c>
      <c r="L123" s="46">
        <f>VLOOKUP($H123,[1]EDA!$H$6:$BH$469,44,FALSE)</f>
        <v>0</v>
      </c>
      <c r="M123" s="46">
        <f>VLOOKUP($H123,[1]EDA!$H$6:$BH$469,45,FALSE)</f>
        <v>0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/>
      <c r="W123" s="14">
        <f t="shared" si="12"/>
        <v>0</v>
      </c>
      <c r="X123" s="21">
        <f t="shared" si="13"/>
        <v>0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/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/>
      <c r="BA123" s="24">
        <f t="shared" si="16"/>
        <v>0</v>
      </c>
      <c r="BB123" s="21">
        <f t="shared" si="17"/>
        <v>0</v>
      </c>
      <c r="BC123" s="46">
        <f>VLOOKUP($H123,[4]IRA!$H$7:$CH$470,68,FALSE)</f>
        <v>2</v>
      </c>
      <c r="BD123" s="46">
        <f>VLOOKUP($H123,[4]IRA!$H$7:$CH$470,69,FALSE)</f>
        <v>3</v>
      </c>
      <c r="BE123" s="46">
        <f>VLOOKUP($H123,[4]IRA!$H$7:$CH$470,70,FALSE)</f>
        <v>0</v>
      </c>
      <c r="BF123" s="46">
        <f>VLOOKUP($H123,[4]IRA!$H$7:$CH$470,71,FALSE)</f>
        <v>0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/>
      <c r="BP123" s="14">
        <f t="shared" si="18"/>
        <v>5</v>
      </c>
      <c r="BQ123" s="21">
        <f t="shared" si="19"/>
        <v>0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199999999999999" x14ac:dyDescent="0.2">
      <c r="A124" s="18" t="s">
        <v>245</v>
      </c>
      <c r="B124" s="18" t="s">
        <v>245</v>
      </c>
      <c r="C124" s="46">
        <v>400</v>
      </c>
      <c r="D124" s="17" t="s">
        <v>547</v>
      </c>
      <c r="E124" s="17" t="s">
        <v>245</v>
      </c>
      <c r="F124" s="18" t="s">
        <v>415</v>
      </c>
      <c r="G124" s="18" t="s">
        <v>824</v>
      </c>
      <c r="H124" s="18">
        <v>120</v>
      </c>
      <c r="I124" s="18" t="s">
        <v>247</v>
      </c>
      <c r="J124" s="47">
        <f>VLOOKUP($H124,[1]EDA!$H$6:$BH$469,42,FALSE)</f>
        <v>3</v>
      </c>
      <c r="K124" s="46">
        <f>VLOOKUP($H124,[1]EDA!$H$6:$BH$469,43,FALSE)</f>
        <v>9</v>
      </c>
      <c r="L124" s="46">
        <f>VLOOKUP($H124,[1]EDA!$H$6:$BH$469,44,FALSE)</f>
        <v>2</v>
      </c>
      <c r="M124" s="46">
        <f>VLOOKUP($H124,[1]EDA!$H$6:$BH$469,45,FALSE)</f>
        <v>0</v>
      </c>
      <c r="N124" s="46">
        <f>VLOOKUP($H124,[1]EDA!$H$6:$BH$469,46,FALSE)</f>
        <v>0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/>
      <c r="W124" s="14">
        <f t="shared" si="12"/>
        <v>14</v>
      </c>
      <c r="X124" s="21">
        <f t="shared" si="13"/>
        <v>0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/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/>
      <c r="BA124" s="24">
        <f t="shared" si="16"/>
        <v>0</v>
      </c>
      <c r="BB124" s="21">
        <f t="shared" si="17"/>
        <v>0</v>
      </c>
      <c r="BC124" s="46">
        <f>VLOOKUP($H124,[4]IRA!$H$7:$CH$470,68,FALSE)</f>
        <v>24</v>
      </c>
      <c r="BD124" s="46">
        <f>VLOOKUP($H124,[4]IRA!$H$7:$CH$470,69,FALSE)</f>
        <v>22</v>
      </c>
      <c r="BE124" s="46">
        <f>VLOOKUP($H124,[4]IRA!$H$7:$CH$470,70,FALSE)</f>
        <v>3</v>
      </c>
      <c r="BF124" s="46">
        <f>VLOOKUP($H124,[4]IRA!$H$7:$CH$470,71,FALSE)</f>
        <v>0</v>
      </c>
      <c r="BG124" s="46">
        <f>VLOOKUP($H124,[4]IRA!$H$7:$CH$470,72,FALSE)</f>
        <v>0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/>
      <c r="BP124" s="14">
        <f t="shared" si="18"/>
        <v>49</v>
      </c>
      <c r="BQ124" s="21">
        <f t="shared" si="19"/>
        <v>0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199999999999999" x14ac:dyDescent="0.2">
      <c r="A125" s="18" t="s">
        <v>245</v>
      </c>
      <c r="B125" s="18" t="s">
        <v>245</v>
      </c>
      <c r="C125" s="46">
        <v>400</v>
      </c>
      <c r="D125" s="17" t="s">
        <v>547</v>
      </c>
      <c r="E125" s="17" t="s">
        <v>245</v>
      </c>
      <c r="F125" s="18" t="s">
        <v>415</v>
      </c>
      <c r="G125" s="18" t="s">
        <v>824</v>
      </c>
      <c r="H125" s="18">
        <v>121</v>
      </c>
      <c r="I125" s="18" t="s">
        <v>250</v>
      </c>
      <c r="J125" s="47">
        <f>VLOOKUP($H125,[1]EDA!$H$6:$BH$469,42,FALSE)</f>
        <v>8</v>
      </c>
      <c r="K125" s="46">
        <f>VLOOKUP($H125,[1]EDA!$H$6:$BH$469,43,FALSE)</f>
        <v>5</v>
      </c>
      <c r="L125" s="46">
        <f>VLOOKUP($H125,[1]EDA!$H$6:$BH$469,44,FALSE)</f>
        <v>0</v>
      </c>
      <c r="M125" s="46">
        <f>VLOOKUP($H125,[1]EDA!$H$6:$BH$469,45,FALSE)</f>
        <v>0</v>
      </c>
      <c r="N125" s="46">
        <f>VLOOKUP($H125,[1]EDA!$H$6:$BH$469,46,FALSE)</f>
        <v>0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/>
      <c r="W125" s="14">
        <f t="shared" si="12"/>
        <v>13</v>
      </c>
      <c r="X125" s="21">
        <f t="shared" si="13"/>
        <v>0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/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/>
      <c r="BA125" s="24">
        <f t="shared" si="16"/>
        <v>0</v>
      </c>
      <c r="BB125" s="21">
        <f t="shared" si="17"/>
        <v>0</v>
      </c>
      <c r="BC125" s="46">
        <f>VLOOKUP($H125,[4]IRA!$H$7:$CH$470,68,FALSE)</f>
        <v>23</v>
      </c>
      <c r="BD125" s="46">
        <f>VLOOKUP($H125,[4]IRA!$H$7:$CH$470,69,FALSE)</f>
        <v>10</v>
      </c>
      <c r="BE125" s="46">
        <f>VLOOKUP($H125,[4]IRA!$H$7:$CH$470,70,FALSE)</f>
        <v>0</v>
      </c>
      <c r="BF125" s="46">
        <f>VLOOKUP($H125,[4]IRA!$H$7:$CH$470,71,FALSE)</f>
        <v>0</v>
      </c>
      <c r="BG125" s="46">
        <f>VLOOKUP($H125,[4]IRA!$H$7:$CH$470,72,FALSE)</f>
        <v>0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/>
      <c r="BP125" s="14">
        <f t="shared" si="18"/>
        <v>33</v>
      </c>
      <c r="BQ125" s="21">
        <f t="shared" si="19"/>
        <v>0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199999999999999" x14ac:dyDescent="0.2">
      <c r="A126" s="18" t="s">
        <v>245</v>
      </c>
      <c r="B126" s="18" t="s">
        <v>245</v>
      </c>
      <c r="C126" s="46">
        <v>400</v>
      </c>
      <c r="D126" s="17" t="s">
        <v>547</v>
      </c>
      <c r="E126" s="17" t="s">
        <v>245</v>
      </c>
      <c r="F126" s="18" t="s">
        <v>418</v>
      </c>
      <c r="G126" s="18" t="s">
        <v>824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/>
      <c r="W126" s="14">
        <f t="shared" si="12"/>
        <v>0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/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/>
      <c r="BA126" s="24">
        <f t="shared" si="16"/>
        <v>0</v>
      </c>
      <c r="BB126" s="21">
        <f t="shared" si="17"/>
        <v>0</v>
      </c>
      <c r="BC126" s="46">
        <f>VLOOKUP($H126,[4]IRA!$H$7:$CH$470,68,FALSE)</f>
        <v>0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/>
      <c r="BP126" s="14">
        <f t="shared" si="18"/>
        <v>0</v>
      </c>
      <c r="BQ126" s="21">
        <f t="shared" si="19"/>
        <v>0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199999999999999" x14ac:dyDescent="0.2">
      <c r="A127" s="18" t="s">
        <v>245</v>
      </c>
      <c r="B127" s="18" t="s">
        <v>278</v>
      </c>
      <c r="C127" s="46">
        <v>400</v>
      </c>
      <c r="D127" s="17" t="s">
        <v>547</v>
      </c>
      <c r="E127" s="17" t="s">
        <v>245</v>
      </c>
      <c r="F127" s="18" t="s">
        <v>278</v>
      </c>
      <c r="G127" s="18" t="s">
        <v>823</v>
      </c>
      <c r="H127" s="18">
        <v>123</v>
      </c>
      <c r="I127" s="18" t="s">
        <v>278</v>
      </c>
      <c r="J127" s="47">
        <f>VLOOKUP($H127,[1]EDA!$H$6:$BH$469,42,FALSE)</f>
        <v>0</v>
      </c>
      <c r="K127" s="46">
        <f>VLOOKUP($H127,[1]EDA!$H$6:$BH$469,43,FALSE)</f>
        <v>5</v>
      </c>
      <c r="L127" s="46">
        <f>VLOOKUP($H127,[1]EDA!$H$6:$BH$469,44,FALSE)</f>
        <v>8</v>
      </c>
      <c r="M127" s="46">
        <f>VLOOKUP($H127,[1]EDA!$H$6:$BH$469,45,FALSE)</f>
        <v>0</v>
      </c>
      <c r="N127" s="46">
        <f>VLOOKUP($H127,[1]EDA!$H$6:$BH$469,46,FALSE)</f>
        <v>0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/>
      <c r="W127" s="14">
        <f t="shared" si="12"/>
        <v>13</v>
      </c>
      <c r="X127" s="21">
        <f t="shared" si="13"/>
        <v>0</v>
      </c>
      <c r="Y127" s="46">
        <f>VLOOKUP($H127,[2]EDA!$H$6:$AU$469,29,FALSE)</f>
        <v>0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/>
      <c r="AL127" s="49">
        <f t="shared" si="14"/>
        <v>0</v>
      </c>
      <c r="AM127" s="21">
        <f t="shared" si="15"/>
        <v>0</v>
      </c>
      <c r="AN127" s="46">
        <f>VLOOKUP($H127,[3]IRA!$H$6:$BH$469,42,FALSE)</f>
        <v>2</v>
      </c>
      <c r="AO127" s="46">
        <f>VLOOKUP($H127,[3]IRA!$H$6:$BH$469,43,FALSE)</f>
        <v>5</v>
      </c>
      <c r="AP127" s="46">
        <f>VLOOKUP($H127,[3]IRA!$H$6:$BH$469,44,FALSE)</f>
        <v>8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/>
      <c r="BA127" s="24">
        <f t="shared" si="16"/>
        <v>15</v>
      </c>
      <c r="BB127" s="21">
        <f t="shared" si="17"/>
        <v>0</v>
      </c>
      <c r="BC127" s="46">
        <f>VLOOKUP($H127,[4]IRA!$H$7:$CH$470,68,FALSE)</f>
        <v>1</v>
      </c>
      <c r="BD127" s="46">
        <f>VLOOKUP($H127,[4]IRA!$H$7:$CH$470,69,FALSE)</f>
        <v>3</v>
      </c>
      <c r="BE127" s="46">
        <f>VLOOKUP($H127,[4]IRA!$H$7:$CH$470,70,FALSE)</f>
        <v>3</v>
      </c>
      <c r="BF127" s="46">
        <f>VLOOKUP($H127,[4]IRA!$H$7:$CH$470,71,FALSE)</f>
        <v>0</v>
      </c>
      <c r="BG127" s="46">
        <f>VLOOKUP($H127,[4]IRA!$H$7:$CH$470,72,FALSE)</f>
        <v>0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/>
      <c r="BP127" s="14">
        <f t="shared" si="18"/>
        <v>7</v>
      </c>
      <c r="BQ127" s="21">
        <f t="shared" si="19"/>
        <v>0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199999999999999" x14ac:dyDescent="0.2">
      <c r="A128" s="18" t="s">
        <v>245</v>
      </c>
      <c r="B128" s="18" t="s">
        <v>278</v>
      </c>
      <c r="C128" s="46">
        <v>400</v>
      </c>
      <c r="D128" s="17" t="s">
        <v>547</v>
      </c>
      <c r="E128" s="17" t="s">
        <v>245</v>
      </c>
      <c r="F128" s="18" t="s">
        <v>278</v>
      </c>
      <c r="G128" s="18" t="s">
        <v>824</v>
      </c>
      <c r="H128" s="18">
        <v>124</v>
      </c>
      <c r="I128" s="18" t="s">
        <v>280</v>
      </c>
      <c r="J128" s="47">
        <f>VLOOKUP($H128,[1]EDA!$H$6:$BH$469,42,FALSE)</f>
        <v>1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0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/>
      <c r="W128" s="14">
        <f t="shared" si="12"/>
        <v>7</v>
      </c>
      <c r="X128" s="21">
        <f t="shared" si="13"/>
        <v>0</v>
      </c>
      <c r="Y128" s="46">
        <f>VLOOKUP($H128,[2]EDA!$H$6:$AU$469,29,FALSE)</f>
        <v>0</v>
      </c>
      <c r="Z128" s="46">
        <f>VLOOKUP($H128,[2]EDA!$H$6:$AU$469,30,FALSE)</f>
        <v>1</v>
      </c>
      <c r="AA128" s="46">
        <f>VLOOKUP($H128,[2]EDA!$H$6:$AU$469,31,FALSE)</f>
        <v>1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/>
      <c r="AL128" s="49">
        <f t="shared" si="14"/>
        <v>2</v>
      </c>
      <c r="AM128" s="21">
        <f t="shared" si="15"/>
        <v>0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/>
      <c r="BA128" s="24">
        <f t="shared" si="16"/>
        <v>0</v>
      </c>
      <c r="BB128" s="21">
        <f t="shared" si="17"/>
        <v>0</v>
      </c>
      <c r="BC128" s="46">
        <f>VLOOKUP($H128,[4]IRA!$H$7:$CH$470,68,FALSE)</f>
        <v>3</v>
      </c>
      <c r="BD128" s="46">
        <f>VLOOKUP($H128,[4]IRA!$H$7:$CH$470,69,FALSE)</f>
        <v>11</v>
      </c>
      <c r="BE128" s="46">
        <f>VLOOKUP($H128,[4]IRA!$H$7:$CH$470,70,FALSE)</f>
        <v>17</v>
      </c>
      <c r="BF128" s="46">
        <f>VLOOKUP($H128,[4]IRA!$H$7:$CH$470,71,FALSE)</f>
        <v>0</v>
      </c>
      <c r="BG128" s="46">
        <f>VLOOKUP($H128,[4]IRA!$H$7:$CH$470,72,FALSE)</f>
        <v>0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/>
      <c r="BP128" s="14">
        <f t="shared" si="18"/>
        <v>31</v>
      </c>
      <c r="BQ128" s="21">
        <f t="shared" si="19"/>
        <v>0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199999999999999" x14ac:dyDescent="0.2">
      <c r="A129" s="18" t="s">
        <v>245</v>
      </c>
      <c r="B129" s="18" t="s">
        <v>372</v>
      </c>
      <c r="C129" s="46">
        <v>400</v>
      </c>
      <c r="D129" s="17" t="s">
        <v>547</v>
      </c>
      <c r="E129" s="17" t="s">
        <v>245</v>
      </c>
      <c r="F129" s="18" t="s">
        <v>418</v>
      </c>
      <c r="G129" s="18" t="s">
        <v>832</v>
      </c>
      <c r="H129" s="18">
        <v>125</v>
      </c>
      <c r="I129" s="18" t="s">
        <v>371</v>
      </c>
      <c r="J129" s="47">
        <f>VLOOKUP($H129,[1]EDA!$H$6:$BH$469,42,FALSE)</f>
        <v>6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0</v>
      </c>
      <c r="N129" s="46">
        <f>VLOOKUP($H129,[1]EDA!$H$6:$BH$469,46,FALSE)</f>
        <v>0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/>
      <c r="W129" s="14">
        <f t="shared" si="12"/>
        <v>6</v>
      </c>
      <c r="X129" s="21">
        <f t="shared" si="13"/>
        <v>0</v>
      </c>
      <c r="Y129" s="46">
        <f>VLOOKUP($H129,[2]EDA!$H$6:$AU$469,29,FALSE)</f>
        <v>1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/>
      <c r="AL129" s="49">
        <f t="shared" si="14"/>
        <v>1</v>
      </c>
      <c r="AM129" s="21">
        <f t="shared" si="15"/>
        <v>0</v>
      </c>
      <c r="AN129" s="46">
        <f>VLOOKUP($H129,[3]IRA!$H$6:$BH$469,42,FALSE)</f>
        <v>0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/>
      <c r="BA129" s="24">
        <f t="shared" si="16"/>
        <v>0</v>
      </c>
      <c r="BB129" s="21">
        <f t="shared" si="17"/>
        <v>0</v>
      </c>
      <c r="BC129" s="46">
        <f>VLOOKUP($H129,[4]IRA!$H$7:$CH$470,68,FALSE)</f>
        <v>11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0</v>
      </c>
      <c r="BG129" s="46">
        <f>VLOOKUP($H129,[4]IRA!$H$7:$CH$470,72,FALSE)</f>
        <v>0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/>
      <c r="BP129" s="14">
        <f t="shared" si="18"/>
        <v>11</v>
      </c>
      <c r="BQ129" s="21">
        <f t="shared" si="19"/>
        <v>0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199999999999999" x14ac:dyDescent="0.2">
      <c r="A130" s="18" t="s">
        <v>245</v>
      </c>
      <c r="B130" s="18" t="s">
        <v>372</v>
      </c>
      <c r="C130" s="46">
        <v>400</v>
      </c>
      <c r="D130" s="17" t="s">
        <v>547</v>
      </c>
      <c r="E130" s="17" t="s">
        <v>245</v>
      </c>
      <c r="F130" s="18" t="s">
        <v>418</v>
      </c>
      <c r="G130" s="18" t="s">
        <v>824</v>
      </c>
      <c r="H130" s="18">
        <v>126</v>
      </c>
      <c r="I130" s="18" t="s">
        <v>374</v>
      </c>
      <c r="J130" s="47">
        <f>VLOOKUP($H130,[1]EDA!$H$6:$BH$469,42,FALSE)</f>
        <v>5</v>
      </c>
      <c r="K130" s="46">
        <f>VLOOKUP($H130,[1]EDA!$H$6:$BH$469,43,FALSE)</f>
        <v>0</v>
      </c>
      <c r="L130" s="46">
        <f>VLOOKUP($H130,[1]EDA!$H$6:$BH$469,44,FALSE)</f>
        <v>3</v>
      </c>
      <c r="M130" s="46">
        <f>VLOOKUP($H130,[1]EDA!$H$6:$BH$469,45,FALSE)</f>
        <v>0</v>
      </c>
      <c r="N130" s="46">
        <f>VLOOKUP($H130,[1]EDA!$H$6:$BH$469,46,FALSE)</f>
        <v>0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/>
      <c r="W130" s="14">
        <f t="shared" si="12"/>
        <v>8</v>
      </c>
      <c r="X130" s="21">
        <f t="shared" si="13"/>
        <v>0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/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0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/>
      <c r="BA130" s="24">
        <f t="shared" si="16"/>
        <v>0</v>
      </c>
      <c r="BB130" s="21">
        <f t="shared" si="17"/>
        <v>0</v>
      </c>
      <c r="BC130" s="46">
        <f>VLOOKUP($H130,[4]IRA!$H$7:$CH$470,68,FALSE)</f>
        <v>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0</v>
      </c>
      <c r="BG130" s="46">
        <f>VLOOKUP($H130,[4]IRA!$H$7:$CH$470,72,FALSE)</f>
        <v>0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/>
      <c r="BP130" s="14">
        <f t="shared" si="18"/>
        <v>0</v>
      </c>
      <c r="BQ130" s="21">
        <f t="shared" si="19"/>
        <v>0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199999999999999" x14ac:dyDescent="0.2">
      <c r="A131" s="18" t="s">
        <v>245</v>
      </c>
      <c r="B131" s="18" t="s">
        <v>372</v>
      </c>
      <c r="C131" s="46">
        <v>400</v>
      </c>
      <c r="D131" s="17" t="s">
        <v>547</v>
      </c>
      <c r="E131" s="17" t="s">
        <v>245</v>
      </c>
      <c r="F131" s="18" t="s">
        <v>418</v>
      </c>
      <c r="G131" s="18" t="s">
        <v>824</v>
      </c>
      <c r="H131" s="18">
        <v>127</v>
      </c>
      <c r="I131" s="18" t="s">
        <v>373</v>
      </c>
      <c r="J131" s="47">
        <f>VLOOKUP($H131,[1]EDA!$H$6:$BH$469,42,FALSE)</f>
        <v>1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0</v>
      </c>
      <c r="N131" s="46">
        <f>VLOOKUP($H131,[1]EDA!$H$6:$BH$469,46,FALSE)</f>
        <v>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/>
      <c r="W131" s="14">
        <f t="shared" si="12"/>
        <v>1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/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/>
      <c r="BA131" s="24">
        <f t="shared" si="16"/>
        <v>0</v>
      </c>
      <c r="BB131" s="21">
        <f t="shared" si="17"/>
        <v>0</v>
      </c>
      <c r="BC131" s="46">
        <f>VLOOKUP($H131,[4]IRA!$H$7:$CH$470,68,FALSE)</f>
        <v>3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0</v>
      </c>
      <c r="BG131" s="46">
        <f>VLOOKUP($H131,[4]IRA!$H$7:$CH$470,72,FALSE)</f>
        <v>0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/>
      <c r="BP131" s="14">
        <f t="shared" si="18"/>
        <v>3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199999999999999" x14ac:dyDescent="0.2">
      <c r="A132" s="18" t="s">
        <v>245</v>
      </c>
      <c r="B132" s="18" t="s">
        <v>372</v>
      </c>
      <c r="C132" s="46">
        <v>400</v>
      </c>
      <c r="D132" s="17" t="s">
        <v>547</v>
      </c>
      <c r="E132" s="17" t="s">
        <v>245</v>
      </c>
      <c r="F132" s="18" t="s">
        <v>418</v>
      </c>
      <c r="G132" s="18" t="s">
        <v>824</v>
      </c>
      <c r="H132" s="18">
        <v>128</v>
      </c>
      <c r="I132" s="18" t="s">
        <v>375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0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/>
      <c r="W132" s="14">
        <f t="shared" si="12"/>
        <v>0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/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/>
      <c r="BA132" s="24">
        <f t="shared" si="16"/>
        <v>0</v>
      </c>
      <c r="BB132" s="21">
        <f t="shared" si="17"/>
        <v>0</v>
      </c>
      <c r="BC132" s="46">
        <f>VLOOKUP($H132,[4]IRA!$H$7:$CH$470,68,FALSE)</f>
        <v>0</v>
      </c>
      <c r="BD132" s="46">
        <f>VLOOKUP($H132,[4]IRA!$H$7:$CH$470,69,FALSE)</f>
        <v>9</v>
      </c>
      <c r="BE132" s="46">
        <f>VLOOKUP($H132,[4]IRA!$H$7:$CH$470,70,FALSE)</f>
        <v>0</v>
      </c>
      <c r="BF132" s="46">
        <f>VLOOKUP($H132,[4]IRA!$H$7:$CH$470,71,FALSE)</f>
        <v>0</v>
      </c>
      <c r="BG132" s="46">
        <f>VLOOKUP($H132,[4]IRA!$H$7:$CH$470,72,FALSE)</f>
        <v>0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/>
      <c r="BP132" s="14">
        <f t="shared" si="18"/>
        <v>9</v>
      </c>
      <c r="BQ132" s="21">
        <f t="shared" si="19"/>
        <v>0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199999999999999" x14ac:dyDescent="0.2">
      <c r="A133" s="18" t="s">
        <v>8</v>
      </c>
      <c r="B133" s="18" t="s">
        <v>9</v>
      </c>
      <c r="C133" s="46">
        <v>400</v>
      </c>
      <c r="D133" s="17" t="s">
        <v>547</v>
      </c>
      <c r="E133" s="17" t="s">
        <v>8</v>
      </c>
      <c r="F133" s="18" t="s">
        <v>8</v>
      </c>
      <c r="G133" s="18" t="s">
        <v>827</v>
      </c>
      <c r="H133" s="18">
        <v>129</v>
      </c>
      <c r="I133" s="18" t="s">
        <v>10</v>
      </c>
      <c r="J133" s="47">
        <f>VLOOKUP($H133,[1]EDA!$H$6:$BH$469,42,FALSE)</f>
        <v>8</v>
      </c>
      <c r="K133" s="46">
        <f>VLOOKUP($H133,[1]EDA!$H$6:$BH$469,43,FALSE)</f>
        <v>4</v>
      </c>
      <c r="L133" s="46">
        <f>VLOOKUP($H133,[1]EDA!$H$6:$BH$469,44,FALSE)</f>
        <v>0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/>
      <c r="W133" s="14">
        <f t="shared" si="12"/>
        <v>12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/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/>
      <c r="BA133" s="24">
        <f t="shared" si="16"/>
        <v>0</v>
      </c>
      <c r="BB133" s="21">
        <f t="shared" si="17"/>
        <v>0</v>
      </c>
      <c r="BC133" s="46">
        <f>VLOOKUP($H133,[4]IRA!$H$7:$CH$470,68,FALSE)</f>
        <v>51</v>
      </c>
      <c r="BD133" s="46">
        <f>VLOOKUP($H133,[4]IRA!$H$7:$CH$470,69,FALSE)</f>
        <v>19</v>
      </c>
      <c r="BE133" s="46">
        <f>VLOOKUP($H133,[4]IRA!$H$7:$CH$470,70,FALSE)</f>
        <v>0</v>
      </c>
      <c r="BF133" s="46">
        <f>VLOOKUP($H133,[4]IRA!$H$7:$CH$470,71,FALSE)</f>
        <v>0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/>
      <c r="BP133" s="14">
        <f t="shared" si="18"/>
        <v>70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199999999999999" x14ac:dyDescent="0.2">
      <c r="A134" s="18" t="s">
        <v>8</v>
      </c>
      <c r="B134" s="18" t="s">
        <v>9</v>
      </c>
      <c r="C134" s="46">
        <v>400</v>
      </c>
      <c r="D134" s="17" t="s">
        <v>547</v>
      </c>
      <c r="E134" s="17" t="s">
        <v>8</v>
      </c>
      <c r="F134" s="18" t="s">
        <v>8</v>
      </c>
      <c r="G134" s="18" t="s">
        <v>824</v>
      </c>
      <c r="H134" s="18">
        <v>130</v>
      </c>
      <c r="I134" s="18" t="s">
        <v>7</v>
      </c>
      <c r="J134" s="47">
        <f>VLOOKUP($H134,[1]EDA!$H$6:$BH$469,42,FALSE)</f>
        <v>0</v>
      </c>
      <c r="K134" s="46">
        <f>VLOOKUP($H134,[1]EDA!$H$6:$BH$469,43,FALSE)</f>
        <v>0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/>
      <c r="W134" s="14">
        <f t="shared" si="12"/>
        <v>0</v>
      </c>
      <c r="X134" s="21">
        <f t="shared" si="13"/>
        <v>0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/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/>
      <c r="BA134" s="24">
        <f t="shared" si="16"/>
        <v>0</v>
      </c>
      <c r="BB134" s="21">
        <f t="shared" si="17"/>
        <v>0</v>
      </c>
      <c r="BC134" s="46">
        <f>VLOOKUP($H134,[4]IRA!$H$7:$CH$470,68,FALSE)</f>
        <v>0</v>
      </c>
      <c r="BD134" s="46">
        <f>VLOOKUP($H134,[4]IRA!$H$7:$CH$470,69,FALSE)</f>
        <v>0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/>
      <c r="BP134" s="14">
        <f t="shared" si="18"/>
        <v>0</v>
      </c>
      <c r="BQ134" s="21">
        <f t="shared" si="19"/>
        <v>0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199999999999999" x14ac:dyDescent="0.2">
      <c r="A135" s="18" t="s">
        <v>8</v>
      </c>
      <c r="B135" s="18" t="s">
        <v>9</v>
      </c>
      <c r="C135" s="46">
        <v>400</v>
      </c>
      <c r="D135" s="17" t="s">
        <v>547</v>
      </c>
      <c r="E135" s="17" t="s">
        <v>8</v>
      </c>
      <c r="F135" s="18" t="s">
        <v>8</v>
      </c>
      <c r="G135" s="18" t="s">
        <v>824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/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/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/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1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/>
      <c r="BP135" s="14">
        <f t="shared" ref="BP135:BP198" si="26">SUM(BC135:BN135)</f>
        <v>1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199999999999999" x14ac:dyDescent="0.2">
      <c r="A136" s="18" t="s">
        <v>8</v>
      </c>
      <c r="B136" s="18" t="s">
        <v>55</v>
      </c>
      <c r="C136" s="46">
        <v>400</v>
      </c>
      <c r="D136" s="17" t="s">
        <v>547</v>
      </c>
      <c r="E136" s="17" t="s">
        <v>8</v>
      </c>
      <c r="F136" s="18" t="s">
        <v>420</v>
      </c>
      <c r="G136" s="18" t="s">
        <v>832</v>
      </c>
      <c r="H136" s="18">
        <v>132</v>
      </c>
      <c r="I136" s="18" t="s">
        <v>54</v>
      </c>
      <c r="J136" s="47">
        <f>VLOOKUP($H136,[1]EDA!$H$6:$BH$469,42,FALSE)</f>
        <v>2</v>
      </c>
      <c r="K136" s="46">
        <f>VLOOKUP($H136,[1]EDA!$H$6:$BH$469,43,FALSE)</f>
        <v>4</v>
      </c>
      <c r="L136" s="46">
        <f>VLOOKUP($H136,[1]EDA!$H$6:$BH$469,44,FALSE)</f>
        <v>0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/>
      <c r="W136" s="14">
        <f t="shared" si="20"/>
        <v>6</v>
      </c>
      <c r="X136" s="21">
        <f t="shared" si="21"/>
        <v>0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/>
      <c r="AL136" s="49">
        <f t="shared" si="22"/>
        <v>0</v>
      </c>
      <c r="AM136" s="21">
        <f t="shared" si="23"/>
        <v>0</v>
      </c>
      <c r="AN136" s="46">
        <f>VLOOKUP($H136,[3]IRA!$H$6:$BH$469,42,FALSE)</f>
        <v>1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/>
      <c r="BA136" s="24">
        <f t="shared" si="24"/>
        <v>1</v>
      </c>
      <c r="BB136" s="21">
        <f t="shared" si="25"/>
        <v>0</v>
      </c>
      <c r="BC136" s="46">
        <f>VLOOKUP($H136,[4]IRA!$H$7:$CH$470,68,FALSE)</f>
        <v>2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0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/>
      <c r="BP136" s="14">
        <f t="shared" si="26"/>
        <v>2</v>
      </c>
      <c r="BQ136" s="21">
        <f t="shared" si="27"/>
        <v>0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199999999999999" x14ac:dyDescent="0.2">
      <c r="A137" s="18" t="s">
        <v>8</v>
      </c>
      <c r="B137" s="18" t="s">
        <v>55</v>
      </c>
      <c r="C137" s="46">
        <v>400</v>
      </c>
      <c r="D137" s="17" t="s">
        <v>547</v>
      </c>
      <c r="E137" s="17" t="s">
        <v>8</v>
      </c>
      <c r="F137" s="18" t="s">
        <v>420</v>
      </c>
      <c r="G137" s="18" t="s">
        <v>824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/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/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/>
      <c r="BA137" s="24">
        <f t="shared" si="24"/>
        <v>0</v>
      </c>
      <c r="BB137" s="21">
        <f t="shared" si="25"/>
        <v>0</v>
      </c>
      <c r="BC137" s="46">
        <f>VLOOKUP($H137,[4]IRA!$H$7:$CH$470,68,FALSE)</f>
        <v>0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/>
      <c r="BP137" s="14">
        <f t="shared" si="26"/>
        <v>0</v>
      </c>
      <c r="BQ137" s="21">
        <f t="shared" si="27"/>
        <v>0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199999999999999" x14ac:dyDescent="0.2">
      <c r="A138" s="18" t="s">
        <v>8</v>
      </c>
      <c r="B138" s="18" t="s">
        <v>69</v>
      </c>
      <c r="C138" s="46">
        <v>400</v>
      </c>
      <c r="D138" s="17" t="s">
        <v>547</v>
      </c>
      <c r="E138" s="17" t="s">
        <v>8</v>
      </c>
      <c r="F138" s="18" t="s">
        <v>420</v>
      </c>
      <c r="G138" s="18" t="s">
        <v>824</v>
      </c>
      <c r="H138" s="18">
        <v>134</v>
      </c>
      <c r="I138" s="18" t="s">
        <v>70</v>
      </c>
      <c r="J138" s="47">
        <f>VLOOKUP($H138,[1]EDA!$H$6:$BH$469,42,FALSE)</f>
        <v>5</v>
      </c>
      <c r="K138" s="46">
        <f>VLOOKUP($H138,[1]EDA!$H$6:$BH$469,43,FALSE)</f>
        <v>1</v>
      </c>
      <c r="L138" s="46">
        <f>VLOOKUP($H138,[1]EDA!$H$6:$BH$469,44,FALSE)</f>
        <v>0</v>
      </c>
      <c r="M138" s="46">
        <f>VLOOKUP($H138,[1]EDA!$H$6:$BH$469,45,FALSE)</f>
        <v>0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/>
      <c r="W138" s="14">
        <f t="shared" si="20"/>
        <v>6</v>
      </c>
      <c r="X138" s="21">
        <f t="shared" si="21"/>
        <v>0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/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/>
      <c r="BA138" s="24">
        <f t="shared" si="24"/>
        <v>0</v>
      </c>
      <c r="BB138" s="21">
        <f t="shared" si="25"/>
        <v>0</v>
      </c>
      <c r="BC138" s="46">
        <f>VLOOKUP($H138,[4]IRA!$H$7:$CH$470,68,FALSE)</f>
        <v>2</v>
      </c>
      <c r="BD138" s="46">
        <f>VLOOKUP($H138,[4]IRA!$H$7:$CH$470,69,FALSE)</f>
        <v>0</v>
      </c>
      <c r="BE138" s="46">
        <f>VLOOKUP($H138,[4]IRA!$H$7:$CH$470,70,FALSE)</f>
        <v>0</v>
      </c>
      <c r="BF138" s="46">
        <f>VLOOKUP($H138,[4]IRA!$H$7:$CH$470,71,FALSE)</f>
        <v>0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/>
      <c r="BP138" s="14">
        <f t="shared" si="26"/>
        <v>2</v>
      </c>
      <c r="BQ138" s="21">
        <f t="shared" si="27"/>
        <v>0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199999999999999" x14ac:dyDescent="0.2">
      <c r="A139" s="18" t="s">
        <v>8</v>
      </c>
      <c r="B139" s="18" t="s">
        <v>69</v>
      </c>
      <c r="C139" s="46">
        <v>400</v>
      </c>
      <c r="D139" s="17" t="s">
        <v>547</v>
      </c>
      <c r="E139" s="17" t="s">
        <v>8</v>
      </c>
      <c r="F139" s="18" t="s">
        <v>420</v>
      </c>
      <c r="G139" s="18" t="s">
        <v>832</v>
      </c>
      <c r="H139" s="18">
        <v>135</v>
      </c>
      <c r="I139" s="18" t="s">
        <v>68</v>
      </c>
      <c r="J139" s="47">
        <f>VLOOKUP($H139,[1]EDA!$H$6:$BH$469,42,FALSE)</f>
        <v>25</v>
      </c>
      <c r="K139" s="46">
        <f>VLOOKUP($H139,[1]EDA!$H$6:$BH$469,43,FALSE)</f>
        <v>9</v>
      </c>
      <c r="L139" s="46">
        <f>VLOOKUP($H139,[1]EDA!$H$6:$BH$469,44,FALSE)</f>
        <v>9</v>
      </c>
      <c r="M139" s="46">
        <f>VLOOKUP($H139,[1]EDA!$H$6:$BH$469,45,FALSE)</f>
        <v>0</v>
      </c>
      <c r="N139" s="46">
        <f>VLOOKUP($H139,[1]EDA!$H$6:$BH$469,46,FALSE)</f>
        <v>0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/>
      <c r="W139" s="14">
        <f t="shared" si="20"/>
        <v>43</v>
      </c>
      <c r="X139" s="21">
        <f t="shared" si="21"/>
        <v>0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/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/>
      <c r="BA139" s="24">
        <f t="shared" si="24"/>
        <v>0</v>
      </c>
      <c r="BB139" s="21">
        <f t="shared" si="25"/>
        <v>0</v>
      </c>
      <c r="BC139" s="46">
        <f>VLOOKUP($H139,[4]IRA!$H$7:$CH$470,68,FALSE)</f>
        <v>14</v>
      </c>
      <c r="BD139" s="46">
        <f>VLOOKUP($H139,[4]IRA!$H$7:$CH$470,69,FALSE)</f>
        <v>28</v>
      </c>
      <c r="BE139" s="46">
        <f>VLOOKUP($H139,[4]IRA!$H$7:$CH$470,70,FALSE)</f>
        <v>8</v>
      </c>
      <c r="BF139" s="46">
        <f>VLOOKUP($H139,[4]IRA!$H$7:$CH$470,71,FALSE)</f>
        <v>0</v>
      </c>
      <c r="BG139" s="46">
        <f>VLOOKUP($H139,[4]IRA!$H$7:$CH$470,72,FALSE)</f>
        <v>0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/>
      <c r="BP139" s="14">
        <f t="shared" si="26"/>
        <v>50</v>
      </c>
      <c r="BQ139" s="21">
        <f t="shared" si="27"/>
        <v>0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199999999999999" x14ac:dyDescent="0.2">
      <c r="A140" s="18" t="s">
        <v>8</v>
      </c>
      <c r="B140" s="18" t="s">
        <v>113</v>
      </c>
      <c r="C140" s="46">
        <v>400</v>
      </c>
      <c r="D140" s="17" t="s">
        <v>547</v>
      </c>
      <c r="E140" s="17" t="s">
        <v>8</v>
      </c>
      <c r="F140" s="18" t="s">
        <v>8</v>
      </c>
      <c r="G140" s="18" t="s">
        <v>832</v>
      </c>
      <c r="H140" s="18">
        <v>136</v>
      </c>
      <c r="I140" s="18" t="s">
        <v>113</v>
      </c>
      <c r="J140" s="47">
        <f>VLOOKUP($H140,[1]EDA!$H$6:$BH$469,42,FALSE)</f>
        <v>3</v>
      </c>
      <c r="K140" s="46">
        <f>VLOOKUP($H140,[1]EDA!$H$6:$BH$469,43,FALSE)</f>
        <v>7</v>
      </c>
      <c r="L140" s="46">
        <f>VLOOKUP($H140,[1]EDA!$H$6:$BH$469,44,FALSE)</f>
        <v>9</v>
      </c>
      <c r="M140" s="46">
        <f>VLOOKUP($H140,[1]EDA!$H$6:$BH$469,45,FALSE)</f>
        <v>0</v>
      </c>
      <c r="N140" s="46">
        <f>VLOOKUP($H140,[1]EDA!$H$6:$BH$469,46,FALSE)</f>
        <v>0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/>
      <c r="W140" s="14">
        <f t="shared" si="20"/>
        <v>19</v>
      </c>
      <c r="X140" s="21">
        <f t="shared" si="21"/>
        <v>0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/>
      <c r="AL140" s="49">
        <f t="shared" si="22"/>
        <v>0</v>
      </c>
      <c r="AM140" s="21">
        <f t="shared" si="23"/>
        <v>0</v>
      </c>
      <c r="AN140" s="46">
        <f>VLOOKUP($H140,[3]IRA!$H$6:$BH$469,42,FALSE)</f>
        <v>1</v>
      </c>
      <c r="AO140" s="46">
        <f>VLOOKUP($H140,[3]IRA!$H$6:$BH$469,43,FALSE)</f>
        <v>1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/>
      <c r="BA140" s="24">
        <f t="shared" si="24"/>
        <v>2</v>
      </c>
      <c r="BB140" s="21">
        <f t="shared" si="25"/>
        <v>0</v>
      </c>
      <c r="BC140" s="46">
        <f>VLOOKUP($H140,[4]IRA!$H$7:$CH$470,68,FALSE)</f>
        <v>23</v>
      </c>
      <c r="BD140" s="46">
        <f>VLOOKUP($H140,[4]IRA!$H$7:$CH$470,69,FALSE)</f>
        <v>15</v>
      </c>
      <c r="BE140" s="46">
        <f>VLOOKUP($H140,[4]IRA!$H$7:$CH$470,70,FALSE)</f>
        <v>6</v>
      </c>
      <c r="BF140" s="46">
        <f>VLOOKUP($H140,[4]IRA!$H$7:$CH$470,71,FALSE)</f>
        <v>0</v>
      </c>
      <c r="BG140" s="46">
        <f>VLOOKUP($H140,[4]IRA!$H$7:$CH$470,72,FALSE)</f>
        <v>0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/>
      <c r="BP140" s="14">
        <f t="shared" si="26"/>
        <v>44</v>
      </c>
      <c r="BQ140" s="21">
        <f t="shared" si="27"/>
        <v>0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199999999999999" x14ac:dyDescent="0.2">
      <c r="A141" s="18" t="s">
        <v>8</v>
      </c>
      <c r="B141" s="18" t="s">
        <v>142</v>
      </c>
      <c r="C141" s="46">
        <v>400</v>
      </c>
      <c r="D141" s="17" t="s">
        <v>547</v>
      </c>
      <c r="E141" s="17" t="s">
        <v>8</v>
      </c>
      <c r="F141" s="18" t="s">
        <v>8</v>
      </c>
      <c r="G141" s="18" t="s">
        <v>832</v>
      </c>
      <c r="H141" s="18">
        <v>137</v>
      </c>
      <c r="I141" s="18" t="s">
        <v>141</v>
      </c>
      <c r="J141" s="47">
        <f>VLOOKUP($H141,[1]EDA!$H$6:$BH$469,42,FALSE)</f>
        <v>0</v>
      </c>
      <c r="K141" s="46">
        <f>VLOOKUP($H141,[1]EDA!$H$6:$BH$469,43,FALSE)</f>
        <v>0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/>
      <c r="W141" s="14">
        <f t="shared" si="20"/>
        <v>0</v>
      </c>
      <c r="X141" s="21">
        <f t="shared" si="21"/>
        <v>0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/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/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0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/>
      <c r="BP141" s="14">
        <f t="shared" si="26"/>
        <v>0</v>
      </c>
      <c r="BQ141" s="21">
        <f t="shared" si="27"/>
        <v>0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199999999999999" x14ac:dyDescent="0.2">
      <c r="A142" s="18" t="s">
        <v>8</v>
      </c>
      <c r="B142" s="18" t="s">
        <v>142</v>
      </c>
      <c r="C142" s="46">
        <v>400</v>
      </c>
      <c r="D142" s="17" t="s">
        <v>547</v>
      </c>
      <c r="E142" s="17" t="s">
        <v>8</v>
      </c>
      <c r="F142" s="18" t="s">
        <v>8</v>
      </c>
      <c r="G142" s="18" t="s">
        <v>824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/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/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/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/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199999999999999" x14ac:dyDescent="0.2">
      <c r="A143" s="18" t="s">
        <v>8</v>
      </c>
      <c r="B143" s="18" t="s">
        <v>142</v>
      </c>
      <c r="C143" s="46">
        <v>400</v>
      </c>
      <c r="D143" s="17" t="s">
        <v>547</v>
      </c>
      <c r="E143" s="17" t="s">
        <v>8</v>
      </c>
      <c r="F143" s="18" t="s">
        <v>8</v>
      </c>
      <c r="G143" s="18" t="s">
        <v>824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/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/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/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/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199999999999999" x14ac:dyDescent="0.2">
      <c r="A144" s="18" t="s">
        <v>8</v>
      </c>
      <c r="B144" s="18" t="s">
        <v>142</v>
      </c>
      <c r="C144" s="46">
        <v>400</v>
      </c>
      <c r="D144" s="17" t="s">
        <v>547</v>
      </c>
      <c r="E144" s="17" t="s">
        <v>8</v>
      </c>
      <c r="F144" s="18" t="s">
        <v>8</v>
      </c>
      <c r="G144" s="18" t="s">
        <v>824</v>
      </c>
      <c r="H144" s="18">
        <v>140</v>
      </c>
      <c r="I144" s="18" t="s">
        <v>147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/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/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/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/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199999999999999" x14ac:dyDescent="0.2">
      <c r="A145" s="18" t="s">
        <v>8</v>
      </c>
      <c r="B145" s="18" t="s">
        <v>142</v>
      </c>
      <c r="C145" s="46">
        <v>400</v>
      </c>
      <c r="D145" s="17" t="s">
        <v>547</v>
      </c>
      <c r="E145" s="17" t="s">
        <v>8</v>
      </c>
      <c r="F145" s="18" t="s">
        <v>8</v>
      </c>
      <c r="G145" s="18" t="s">
        <v>824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/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/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/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/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199999999999999" x14ac:dyDescent="0.2">
      <c r="A146" s="18" t="s">
        <v>8</v>
      </c>
      <c r="B146" s="18" t="s">
        <v>142</v>
      </c>
      <c r="C146" s="46">
        <v>400</v>
      </c>
      <c r="D146" s="17" t="s">
        <v>547</v>
      </c>
      <c r="E146" s="17" t="s">
        <v>8</v>
      </c>
      <c r="F146" s="18" t="s">
        <v>224</v>
      </c>
      <c r="G146" s="18" t="s">
        <v>824</v>
      </c>
      <c r="H146" s="18">
        <v>142</v>
      </c>
      <c r="I146" s="18" t="s">
        <v>151</v>
      </c>
      <c r="J146" s="47">
        <f>VLOOKUP($H146,[1]EDA!$H$6:$BH$469,42,FALSE)</f>
        <v>1</v>
      </c>
      <c r="K146" s="46">
        <f>VLOOKUP($H146,[1]EDA!$H$6:$BH$469,43,FALSE)</f>
        <v>5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/>
      <c r="W146" s="14">
        <f t="shared" si="20"/>
        <v>6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/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/>
      <c r="BA146" s="24">
        <f t="shared" si="24"/>
        <v>0</v>
      </c>
      <c r="BB146" s="21">
        <f t="shared" si="25"/>
        <v>0</v>
      </c>
      <c r="BC146" s="46">
        <f>VLOOKUP($H146,[4]IRA!$H$7:$CH$470,68,FALSE)</f>
        <v>4</v>
      </c>
      <c r="BD146" s="46">
        <f>VLOOKUP($H146,[4]IRA!$H$7:$CH$470,69,FALSE)</f>
        <v>10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/>
      <c r="BP146" s="14">
        <f t="shared" si="26"/>
        <v>14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199999999999999" x14ac:dyDescent="0.2">
      <c r="A147" s="18" t="s">
        <v>8</v>
      </c>
      <c r="B147" s="18" t="s">
        <v>142</v>
      </c>
      <c r="C147" s="46">
        <v>400</v>
      </c>
      <c r="D147" s="17" t="s">
        <v>547</v>
      </c>
      <c r="E147" s="17" t="s">
        <v>8</v>
      </c>
      <c r="F147" s="18" t="s">
        <v>224</v>
      </c>
      <c r="G147" s="18" t="s">
        <v>824</v>
      </c>
      <c r="H147" s="18">
        <v>143</v>
      </c>
      <c r="I147" s="18" t="s">
        <v>146</v>
      </c>
      <c r="J147" s="47">
        <f>VLOOKUP($H147,[1]EDA!$H$6:$BH$469,42,FALSE)</f>
        <v>3</v>
      </c>
      <c r="K147" s="46">
        <f>VLOOKUP($H147,[1]EDA!$H$6:$BH$469,43,FALSE)</f>
        <v>7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/>
      <c r="W147" s="14">
        <f t="shared" si="20"/>
        <v>10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/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/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8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/>
      <c r="BP147" s="14">
        <f t="shared" si="26"/>
        <v>12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199999999999999" x14ac:dyDescent="0.2">
      <c r="A148" s="18" t="s">
        <v>8</v>
      </c>
      <c r="B148" s="18" t="s">
        <v>142</v>
      </c>
      <c r="C148" s="46">
        <v>400</v>
      </c>
      <c r="D148" s="17" t="s">
        <v>547</v>
      </c>
      <c r="E148" s="17" t="s">
        <v>8</v>
      </c>
      <c r="F148" s="18" t="s">
        <v>224</v>
      </c>
      <c r="G148" s="18" t="s">
        <v>824</v>
      </c>
      <c r="H148" s="18">
        <v>144</v>
      </c>
      <c r="I148" s="18" t="s">
        <v>149</v>
      </c>
      <c r="J148" s="47">
        <f>VLOOKUP($H148,[1]EDA!$H$6:$BH$469,42,FALSE)</f>
        <v>1</v>
      </c>
      <c r="K148" s="46">
        <f>VLOOKUP($H148,[1]EDA!$H$6:$BH$469,43,FALSE)</f>
        <v>0</v>
      </c>
      <c r="L148" s="46">
        <f>VLOOKUP($H148,[1]EDA!$H$6:$BH$469,44,FALSE)</f>
        <v>0</v>
      </c>
      <c r="M148" s="46">
        <f>VLOOKUP($H148,[1]EDA!$H$6:$BH$469,45,FALSE)</f>
        <v>0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/>
      <c r="W148" s="14">
        <f t="shared" si="20"/>
        <v>1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/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/>
      <c r="BA148" s="24">
        <f t="shared" si="24"/>
        <v>0</v>
      </c>
      <c r="BB148" s="21">
        <f t="shared" si="25"/>
        <v>0</v>
      </c>
      <c r="BC148" s="46">
        <f>VLOOKUP($H148,[4]IRA!$H$7:$CH$470,68,FALSE)</f>
        <v>2</v>
      </c>
      <c r="BD148" s="46">
        <f>VLOOKUP($H148,[4]IRA!$H$7:$CH$470,69,FALSE)</f>
        <v>1</v>
      </c>
      <c r="BE148" s="46">
        <f>VLOOKUP($H148,[4]IRA!$H$7:$CH$470,70,FALSE)</f>
        <v>0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/>
      <c r="BP148" s="14">
        <f t="shared" si="26"/>
        <v>3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199999999999999" x14ac:dyDescent="0.2">
      <c r="A149" s="18" t="s">
        <v>8</v>
      </c>
      <c r="B149" s="18" t="s">
        <v>142</v>
      </c>
      <c r="C149" s="46">
        <v>400</v>
      </c>
      <c r="D149" s="17" t="s">
        <v>547</v>
      </c>
      <c r="E149" s="17" t="s">
        <v>8</v>
      </c>
      <c r="F149" s="18" t="s">
        <v>224</v>
      </c>
      <c r="G149" s="18" t="s">
        <v>824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/>
      <c r="W149" s="14">
        <f t="shared" si="20"/>
        <v>0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/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/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6</v>
      </c>
      <c r="BE149" s="46">
        <f>VLOOKUP($H149,[4]IRA!$H$7:$CH$470,70,FALSE)</f>
        <v>0</v>
      </c>
      <c r="BF149" s="46">
        <f>VLOOKUP($H149,[4]IRA!$H$7:$CH$470,71,FALSE)</f>
        <v>0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/>
      <c r="BP149" s="14">
        <f t="shared" si="26"/>
        <v>6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199999999999999" x14ac:dyDescent="0.2">
      <c r="A150" s="18" t="s">
        <v>8</v>
      </c>
      <c r="B150" s="18" t="s">
        <v>223</v>
      </c>
      <c r="C150" s="46">
        <v>400</v>
      </c>
      <c r="D150" s="17" t="s">
        <v>547</v>
      </c>
      <c r="E150" s="17" t="s">
        <v>8</v>
      </c>
      <c r="F150" s="18" t="s">
        <v>224</v>
      </c>
      <c r="G150" s="18" t="s">
        <v>832</v>
      </c>
      <c r="H150" s="18">
        <v>146</v>
      </c>
      <c r="I150" s="18" t="s">
        <v>224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0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/>
      <c r="W150" s="14">
        <f t="shared" si="20"/>
        <v>0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/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/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2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0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/>
      <c r="BP150" s="14">
        <f t="shared" si="26"/>
        <v>2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199999999999999" x14ac:dyDescent="0.2">
      <c r="A151" s="18" t="s">
        <v>8</v>
      </c>
      <c r="B151" s="18" t="s">
        <v>223</v>
      </c>
      <c r="C151" s="46">
        <v>400</v>
      </c>
      <c r="D151" s="17" t="s">
        <v>547</v>
      </c>
      <c r="E151" s="17" t="s">
        <v>8</v>
      </c>
      <c r="F151" s="18" t="s">
        <v>224</v>
      </c>
      <c r="G151" s="18" t="s">
        <v>824</v>
      </c>
      <c r="H151" s="18">
        <v>147</v>
      </c>
      <c r="I151" s="18" t="s">
        <v>226</v>
      </c>
      <c r="J151" s="47">
        <f>VLOOKUP($H151,[1]EDA!$H$6:$BH$469,42,FALSE)</f>
        <v>3</v>
      </c>
      <c r="K151" s="46">
        <f>VLOOKUP($H151,[1]EDA!$H$6:$BH$469,43,FALSE)</f>
        <v>0</v>
      </c>
      <c r="L151" s="46">
        <f>VLOOKUP($H151,[1]EDA!$H$6:$BH$469,44,FALSE)</f>
        <v>0</v>
      </c>
      <c r="M151" s="46">
        <f>VLOOKUP($H151,[1]EDA!$H$6:$BH$469,45,FALSE)</f>
        <v>0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/>
      <c r="W151" s="14">
        <f t="shared" si="20"/>
        <v>3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/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/>
      <c r="BA151" s="24">
        <f t="shared" si="24"/>
        <v>0</v>
      </c>
      <c r="BB151" s="21">
        <f t="shared" si="25"/>
        <v>0</v>
      </c>
      <c r="BC151" s="46">
        <f>VLOOKUP($H151,[4]IRA!$H$7:$CH$470,68,FALSE)</f>
        <v>8</v>
      </c>
      <c r="BD151" s="46">
        <f>VLOOKUP($H151,[4]IRA!$H$7:$CH$470,69,FALSE)</f>
        <v>1</v>
      </c>
      <c r="BE151" s="46">
        <f>VLOOKUP($H151,[4]IRA!$H$7:$CH$470,70,FALSE)</f>
        <v>0</v>
      </c>
      <c r="BF151" s="46">
        <f>VLOOKUP($H151,[4]IRA!$H$7:$CH$470,71,FALSE)</f>
        <v>0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/>
      <c r="BP151" s="14">
        <f t="shared" si="26"/>
        <v>9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199999999999999" x14ac:dyDescent="0.2">
      <c r="A152" s="18" t="s">
        <v>8</v>
      </c>
      <c r="B152" s="18" t="s">
        <v>223</v>
      </c>
      <c r="C152" s="46">
        <v>400</v>
      </c>
      <c r="D152" s="17" t="s">
        <v>547</v>
      </c>
      <c r="E152" s="17" t="s">
        <v>8</v>
      </c>
      <c r="F152" s="18" t="s">
        <v>224</v>
      </c>
      <c r="G152" s="18" t="s">
        <v>824</v>
      </c>
      <c r="H152" s="18">
        <v>148</v>
      </c>
      <c r="I152" s="18" t="s">
        <v>225</v>
      </c>
      <c r="J152" s="47">
        <f>VLOOKUP($H152,[1]EDA!$H$6:$BH$469,42,FALSE)</f>
        <v>2</v>
      </c>
      <c r="K152" s="46">
        <f>VLOOKUP($H152,[1]EDA!$H$6:$BH$469,43,FALSE)</f>
        <v>3</v>
      </c>
      <c r="L152" s="46">
        <f>VLOOKUP($H152,[1]EDA!$H$6:$BH$469,44,FALSE)</f>
        <v>0</v>
      </c>
      <c r="M152" s="46">
        <f>VLOOKUP($H152,[1]EDA!$H$6:$BH$469,45,FALSE)</f>
        <v>0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/>
      <c r="W152" s="14">
        <f t="shared" si="20"/>
        <v>5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/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/>
      <c r="BA152" s="24">
        <f t="shared" si="24"/>
        <v>0</v>
      </c>
      <c r="BB152" s="21">
        <f t="shared" si="25"/>
        <v>0</v>
      </c>
      <c r="BC152" s="46">
        <f>VLOOKUP($H152,[4]IRA!$H$7:$CH$470,68,FALSE)</f>
        <v>13</v>
      </c>
      <c r="BD152" s="46">
        <f>VLOOKUP($H152,[4]IRA!$H$7:$CH$470,69,FALSE)</f>
        <v>10</v>
      </c>
      <c r="BE152" s="46">
        <f>VLOOKUP($H152,[4]IRA!$H$7:$CH$470,70,FALSE)</f>
        <v>0</v>
      </c>
      <c r="BF152" s="46">
        <f>VLOOKUP($H152,[4]IRA!$H$7:$CH$470,71,FALSE)</f>
        <v>0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/>
      <c r="BP152" s="14">
        <f t="shared" si="26"/>
        <v>23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199999999999999" x14ac:dyDescent="0.2">
      <c r="A153" s="18" t="s">
        <v>8</v>
      </c>
      <c r="B153" s="18" t="s">
        <v>223</v>
      </c>
      <c r="C153" s="46">
        <v>400</v>
      </c>
      <c r="D153" s="17" t="s">
        <v>547</v>
      </c>
      <c r="E153" s="17" t="s">
        <v>8</v>
      </c>
      <c r="F153" s="18" t="s">
        <v>224</v>
      </c>
      <c r="G153" s="18" t="s">
        <v>824</v>
      </c>
      <c r="H153" s="18">
        <v>149</v>
      </c>
      <c r="I153" s="18" t="s">
        <v>222</v>
      </c>
      <c r="J153" s="47">
        <f>VLOOKUP($H153,[1]EDA!$H$6:$BH$469,42,FALSE)</f>
        <v>2</v>
      </c>
      <c r="K153" s="46">
        <f>VLOOKUP($H153,[1]EDA!$H$6:$BH$469,43,FALSE)</f>
        <v>6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/>
      <c r="W153" s="14">
        <f t="shared" si="20"/>
        <v>8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/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/>
      <c r="BA153" s="24">
        <f t="shared" si="24"/>
        <v>0</v>
      </c>
      <c r="BB153" s="21">
        <f t="shared" si="25"/>
        <v>0</v>
      </c>
      <c r="BC153" s="46">
        <f>VLOOKUP($H153,[4]IRA!$H$7:$CH$470,68,FALSE)</f>
        <v>11</v>
      </c>
      <c r="BD153" s="46">
        <f>VLOOKUP($H153,[4]IRA!$H$7:$CH$470,69,FALSE)</f>
        <v>2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/>
      <c r="BP153" s="14">
        <f t="shared" si="26"/>
        <v>13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199999999999999" x14ac:dyDescent="0.2">
      <c r="A154" s="18" t="s">
        <v>8</v>
      </c>
      <c r="B154" s="18" t="s">
        <v>8</v>
      </c>
      <c r="C154" s="46">
        <v>400</v>
      </c>
      <c r="D154" s="17" t="s">
        <v>547</v>
      </c>
      <c r="E154" s="17" t="s">
        <v>8</v>
      </c>
      <c r="F154" s="18" t="s">
        <v>8</v>
      </c>
      <c r="G154" s="18" t="s">
        <v>836</v>
      </c>
      <c r="H154" s="18">
        <v>150</v>
      </c>
      <c r="I154" s="18" t="s">
        <v>8</v>
      </c>
      <c r="J154" s="47">
        <f>VLOOKUP($H154,[1]EDA!$H$6:$BH$469,42,FALSE)</f>
        <v>35</v>
      </c>
      <c r="K154" s="46">
        <f>VLOOKUP($H154,[1]EDA!$H$6:$BH$469,43,FALSE)</f>
        <v>22</v>
      </c>
      <c r="L154" s="46">
        <f>VLOOKUP($H154,[1]EDA!$H$6:$BH$469,44,FALSE)</f>
        <v>22</v>
      </c>
      <c r="M154" s="46">
        <f>VLOOKUP($H154,[1]EDA!$H$6:$BH$469,45,FALSE)</f>
        <v>0</v>
      </c>
      <c r="N154" s="46">
        <f>VLOOKUP($H154,[1]EDA!$H$6:$BH$469,46,FALSE)</f>
        <v>0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/>
      <c r="W154" s="14">
        <f t="shared" si="20"/>
        <v>79</v>
      </c>
      <c r="X154" s="21">
        <f t="shared" si="21"/>
        <v>0</v>
      </c>
      <c r="Y154" s="46">
        <f>VLOOKUP($H154,[2]EDA!$H$6:$AU$469,29,FALSE)</f>
        <v>0</v>
      </c>
      <c r="Z154" s="46">
        <f>VLOOKUP($H154,[2]EDA!$H$6:$AU$469,30,FALSE)</f>
        <v>0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/>
      <c r="AL154" s="49">
        <f t="shared" si="22"/>
        <v>0</v>
      </c>
      <c r="AM154" s="21">
        <f t="shared" si="23"/>
        <v>0</v>
      </c>
      <c r="AN154" s="46">
        <f>VLOOKUP($H154,[3]IRA!$H$6:$BH$469,42,FALSE)</f>
        <v>5</v>
      </c>
      <c r="AO154" s="46">
        <f>VLOOKUP($H154,[3]IRA!$H$6:$BH$469,43,FALSE)</f>
        <v>17</v>
      </c>
      <c r="AP154" s="46">
        <f>VLOOKUP($H154,[3]IRA!$H$6:$BH$469,44,FALSE)</f>
        <v>20</v>
      </c>
      <c r="AQ154" s="46">
        <f>VLOOKUP($H154,[3]IRA!$H$6:$BH$469,45,FALSE)</f>
        <v>0</v>
      </c>
      <c r="AR154" s="46">
        <f>VLOOKUP($H154,[3]IRA!$H$6:$BH$469,46,FALSE)</f>
        <v>0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/>
      <c r="BA154" s="24">
        <f t="shared" si="24"/>
        <v>42</v>
      </c>
      <c r="BB154" s="21">
        <f t="shared" si="25"/>
        <v>0</v>
      </c>
      <c r="BC154" s="46">
        <f>VLOOKUP($H154,[4]IRA!$H$7:$CH$470,68,FALSE)</f>
        <v>131</v>
      </c>
      <c r="BD154" s="46">
        <f>VLOOKUP($H154,[4]IRA!$H$7:$CH$470,69,FALSE)</f>
        <v>60</v>
      </c>
      <c r="BE154" s="46">
        <f>VLOOKUP($H154,[4]IRA!$H$7:$CH$470,70,FALSE)</f>
        <v>60</v>
      </c>
      <c r="BF154" s="46">
        <f>VLOOKUP($H154,[4]IRA!$H$7:$CH$470,71,FALSE)</f>
        <v>0</v>
      </c>
      <c r="BG154" s="46">
        <f>VLOOKUP($H154,[4]IRA!$H$7:$CH$470,72,FALSE)</f>
        <v>0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/>
      <c r="BP154" s="14">
        <f t="shared" si="26"/>
        <v>251</v>
      </c>
      <c r="BQ154" s="21">
        <f t="shared" si="27"/>
        <v>0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199999999999999" x14ac:dyDescent="0.2">
      <c r="A155" s="18" t="s">
        <v>8</v>
      </c>
      <c r="B155" s="18" t="s">
        <v>8</v>
      </c>
      <c r="C155" s="46">
        <v>400</v>
      </c>
      <c r="D155" s="17" t="s">
        <v>547</v>
      </c>
      <c r="E155" s="17" t="s">
        <v>8</v>
      </c>
      <c r="F155" s="18" t="s">
        <v>8</v>
      </c>
      <c r="G155" s="18" t="s">
        <v>824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3</v>
      </c>
      <c r="L155" s="46">
        <f>VLOOKUP($H155,[1]EDA!$H$6:$BH$469,44,FALSE)</f>
        <v>0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/>
      <c r="W155" s="14">
        <f t="shared" si="20"/>
        <v>6</v>
      </c>
      <c r="X155" s="21">
        <f t="shared" si="21"/>
        <v>0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/>
      <c r="AL155" s="49">
        <f t="shared" si="22"/>
        <v>0</v>
      </c>
      <c r="AM155" s="21">
        <f t="shared" si="23"/>
        <v>0</v>
      </c>
      <c r="AN155" s="46">
        <f>VLOOKUP($H155,[3]IRA!$H$6:$BH$469,42,FALSE)</f>
        <v>0</v>
      </c>
      <c r="AO155" s="46">
        <f>VLOOKUP($H155,[3]IRA!$H$6:$BH$469,43,FALSE)</f>
        <v>0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/>
      <c r="BA155" s="24">
        <f t="shared" si="24"/>
        <v>0</v>
      </c>
      <c r="BB155" s="21">
        <f t="shared" si="25"/>
        <v>0</v>
      </c>
      <c r="BC155" s="46">
        <f>VLOOKUP($H155,[4]IRA!$H$7:$CH$470,68,FALSE)</f>
        <v>3</v>
      </c>
      <c r="BD155" s="46">
        <f>VLOOKUP($H155,[4]IRA!$H$7:$CH$470,69,FALSE)</f>
        <v>5</v>
      </c>
      <c r="BE155" s="46">
        <f>VLOOKUP($H155,[4]IRA!$H$7:$CH$470,70,FALSE)</f>
        <v>0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/>
      <c r="BP155" s="14">
        <f t="shared" si="26"/>
        <v>8</v>
      </c>
      <c r="BQ155" s="21">
        <f t="shared" si="27"/>
        <v>0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199999999999999" x14ac:dyDescent="0.2">
      <c r="A156" s="18" t="s">
        <v>8</v>
      </c>
      <c r="B156" s="18" t="s">
        <v>8</v>
      </c>
      <c r="C156" s="46">
        <v>400</v>
      </c>
      <c r="D156" s="17" t="s">
        <v>547</v>
      </c>
      <c r="E156" s="17" t="s">
        <v>8</v>
      </c>
      <c r="F156" s="18" t="s">
        <v>8</v>
      </c>
      <c r="G156" s="18" t="s">
        <v>824</v>
      </c>
      <c r="H156" s="18">
        <v>152</v>
      </c>
      <c r="I156" s="18" t="s">
        <v>253</v>
      </c>
      <c r="J156" s="47">
        <f>VLOOKUP($H156,[1]EDA!$H$6:$BH$469,42,FALSE)</f>
        <v>5</v>
      </c>
      <c r="K156" s="46">
        <f>VLOOKUP($H156,[1]EDA!$H$6:$BH$469,43,FALSE)</f>
        <v>5</v>
      </c>
      <c r="L156" s="46">
        <f>VLOOKUP($H156,[1]EDA!$H$6:$BH$469,44,FALSE)</f>
        <v>5</v>
      </c>
      <c r="M156" s="46">
        <f>VLOOKUP($H156,[1]EDA!$H$6:$BH$469,45,FALSE)</f>
        <v>0</v>
      </c>
      <c r="N156" s="46">
        <f>VLOOKUP($H156,[1]EDA!$H$6:$BH$469,46,FALSE)</f>
        <v>0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/>
      <c r="W156" s="14">
        <f t="shared" si="20"/>
        <v>15</v>
      </c>
      <c r="X156" s="21">
        <f t="shared" si="21"/>
        <v>0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/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/>
      <c r="BA156" s="24">
        <f t="shared" si="24"/>
        <v>0</v>
      </c>
      <c r="BB156" s="21">
        <f t="shared" si="25"/>
        <v>0</v>
      </c>
      <c r="BC156" s="46">
        <f>VLOOKUP($H156,[4]IRA!$H$7:$CH$470,68,FALSE)</f>
        <v>16</v>
      </c>
      <c r="BD156" s="46">
        <f>VLOOKUP($H156,[4]IRA!$H$7:$CH$470,69,FALSE)</f>
        <v>10</v>
      </c>
      <c r="BE156" s="46">
        <f>VLOOKUP($H156,[4]IRA!$H$7:$CH$470,70,FALSE)</f>
        <v>11</v>
      </c>
      <c r="BF156" s="46">
        <f>VLOOKUP($H156,[4]IRA!$H$7:$CH$470,71,FALSE)</f>
        <v>0</v>
      </c>
      <c r="BG156" s="46">
        <f>VLOOKUP($H156,[4]IRA!$H$7:$CH$470,72,FALSE)</f>
        <v>0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/>
      <c r="BP156" s="14">
        <f t="shared" si="26"/>
        <v>37</v>
      </c>
      <c r="BQ156" s="21">
        <f t="shared" si="27"/>
        <v>0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199999999999999" x14ac:dyDescent="0.2">
      <c r="A157" s="18" t="s">
        <v>8</v>
      </c>
      <c r="B157" s="18" t="s">
        <v>290</v>
      </c>
      <c r="C157" s="46">
        <v>400</v>
      </c>
      <c r="D157" s="17" t="s">
        <v>547</v>
      </c>
      <c r="E157" s="17" t="s">
        <v>8</v>
      </c>
      <c r="F157" s="18" t="s">
        <v>8</v>
      </c>
      <c r="G157" s="18" t="s">
        <v>824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2</v>
      </c>
      <c r="L157" s="46">
        <f>VLOOKUP($H157,[1]EDA!$H$6:$BH$469,44,FALSE)</f>
        <v>0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/>
      <c r="W157" s="14">
        <f t="shared" si="20"/>
        <v>4</v>
      </c>
      <c r="X157" s="21">
        <f t="shared" si="21"/>
        <v>0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/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/>
      <c r="BA157" s="24">
        <f t="shared" si="24"/>
        <v>0</v>
      </c>
      <c r="BB157" s="21">
        <f t="shared" si="25"/>
        <v>0</v>
      </c>
      <c r="BC157" s="46">
        <f>VLOOKUP($H157,[4]IRA!$H$7:$CH$470,68,FALSE)</f>
        <v>1</v>
      </c>
      <c r="BD157" s="46">
        <f>VLOOKUP($H157,[4]IRA!$H$7:$CH$470,69,FALSE)</f>
        <v>0</v>
      </c>
      <c r="BE157" s="46">
        <f>VLOOKUP($H157,[4]IRA!$H$7:$CH$470,70,FALSE)</f>
        <v>0</v>
      </c>
      <c r="BF157" s="46">
        <f>VLOOKUP($H157,[4]IRA!$H$7:$CH$470,71,FALSE)</f>
        <v>0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/>
      <c r="BP157" s="14">
        <f t="shared" si="26"/>
        <v>1</v>
      </c>
      <c r="BQ157" s="21">
        <f t="shared" si="27"/>
        <v>0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199999999999999" x14ac:dyDescent="0.2">
      <c r="A158" s="18" t="s">
        <v>8</v>
      </c>
      <c r="B158" s="18" t="s">
        <v>290</v>
      </c>
      <c r="C158" s="46">
        <v>400</v>
      </c>
      <c r="D158" s="17" t="s">
        <v>547</v>
      </c>
      <c r="E158" s="17" t="s">
        <v>8</v>
      </c>
      <c r="F158" s="18" t="s">
        <v>8</v>
      </c>
      <c r="G158" s="18" t="s">
        <v>824</v>
      </c>
      <c r="H158" s="18">
        <v>154</v>
      </c>
      <c r="I158" s="18" t="s">
        <v>290</v>
      </c>
      <c r="J158" s="47">
        <f>VLOOKUP($H158,[1]EDA!$H$6:$BH$469,42,FALSE)</f>
        <v>2</v>
      </c>
      <c r="K158" s="46">
        <f>VLOOKUP($H158,[1]EDA!$H$6:$BH$469,43,FALSE)</f>
        <v>3</v>
      </c>
      <c r="L158" s="46">
        <f>VLOOKUP($H158,[1]EDA!$H$6:$BH$469,44,FALSE)</f>
        <v>5</v>
      </c>
      <c r="M158" s="46">
        <f>VLOOKUP($H158,[1]EDA!$H$6:$BH$469,45,FALSE)</f>
        <v>0</v>
      </c>
      <c r="N158" s="46">
        <f>VLOOKUP($H158,[1]EDA!$H$6:$BH$469,46,FALSE)</f>
        <v>0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/>
      <c r="W158" s="14">
        <f t="shared" si="20"/>
        <v>10</v>
      </c>
      <c r="X158" s="21">
        <f t="shared" si="21"/>
        <v>0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/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1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/>
      <c r="BA158" s="24">
        <f t="shared" si="24"/>
        <v>1</v>
      </c>
      <c r="BB158" s="21">
        <f t="shared" si="25"/>
        <v>0</v>
      </c>
      <c r="BC158" s="46">
        <f>VLOOKUP($H158,[4]IRA!$H$7:$CH$470,68,FALSE)</f>
        <v>22</v>
      </c>
      <c r="BD158" s="46">
        <f>VLOOKUP($H158,[4]IRA!$H$7:$CH$470,69,FALSE)</f>
        <v>24</v>
      </c>
      <c r="BE158" s="46">
        <f>VLOOKUP($H158,[4]IRA!$H$7:$CH$470,70,FALSE)</f>
        <v>37</v>
      </c>
      <c r="BF158" s="46">
        <f>VLOOKUP($H158,[4]IRA!$H$7:$CH$470,71,FALSE)</f>
        <v>0</v>
      </c>
      <c r="BG158" s="46">
        <f>VLOOKUP($H158,[4]IRA!$H$7:$CH$470,72,FALSE)</f>
        <v>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/>
      <c r="BP158" s="14">
        <f t="shared" si="26"/>
        <v>83</v>
      </c>
      <c r="BQ158" s="21">
        <f t="shared" si="27"/>
        <v>0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199999999999999" x14ac:dyDescent="0.2">
      <c r="A159" s="18" t="s">
        <v>8</v>
      </c>
      <c r="B159" s="18" t="s">
        <v>290</v>
      </c>
      <c r="C159" s="46">
        <v>400</v>
      </c>
      <c r="D159" s="17" t="s">
        <v>547</v>
      </c>
      <c r="E159" s="17" t="s">
        <v>8</v>
      </c>
      <c r="F159" s="18" t="s">
        <v>8</v>
      </c>
      <c r="G159" s="18" t="s">
        <v>827</v>
      </c>
      <c r="H159" s="18">
        <v>155</v>
      </c>
      <c r="I159" s="18" t="s">
        <v>293</v>
      </c>
      <c r="J159" s="47">
        <f>VLOOKUP($H159,[1]EDA!$H$6:$BH$469,42,FALSE)</f>
        <v>0</v>
      </c>
      <c r="K159" s="46">
        <f>VLOOKUP($H159,[1]EDA!$H$6:$BH$469,43,FALSE)</f>
        <v>4</v>
      </c>
      <c r="L159" s="46">
        <f>VLOOKUP($H159,[1]EDA!$H$6:$BH$469,44,FALSE)</f>
        <v>1</v>
      </c>
      <c r="M159" s="46">
        <f>VLOOKUP($H159,[1]EDA!$H$6:$BH$469,45,FALSE)</f>
        <v>0</v>
      </c>
      <c r="N159" s="46">
        <f>VLOOKUP($H159,[1]EDA!$H$6:$BH$469,46,FALSE)</f>
        <v>0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/>
      <c r="W159" s="14">
        <f t="shared" si="20"/>
        <v>5</v>
      </c>
      <c r="X159" s="21">
        <f t="shared" si="21"/>
        <v>0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/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/>
      <c r="BA159" s="24">
        <f t="shared" si="24"/>
        <v>0</v>
      </c>
      <c r="BB159" s="21">
        <f t="shared" si="25"/>
        <v>0</v>
      </c>
      <c r="BC159" s="46">
        <f>VLOOKUP($H159,[4]IRA!$H$7:$CH$470,68,FALSE)</f>
        <v>18</v>
      </c>
      <c r="BD159" s="46">
        <f>VLOOKUP($H159,[4]IRA!$H$7:$CH$470,69,FALSE)</f>
        <v>16</v>
      </c>
      <c r="BE159" s="46">
        <f>VLOOKUP($H159,[4]IRA!$H$7:$CH$470,70,FALSE)</f>
        <v>20</v>
      </c>
      <c r="BF159" s="46">
        <f>VLOOKUP($H159,[4]IRA!$H$7:$CH$470,71,FALSE)</f>
        <v>0</v>
      </c>
      <c r="BG159" s="46">
        <f>VLOOKUP($H159,[4]IRA!$H$7:$CH$470,72,FALSE)</f>
        <v>0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/>
      <c r="BP159" s="14">
        <f t="shared" si="26"/>
        <v>54</v>
      </c>
      <c r="BQ159" s="21">
        <f t="shared" si="27"/>
        <v>0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199999999999999" x14ac:dyDescent="0.2">
      <c r="A160" s="18" t="s">
        <v>8</v>
      </c>
      <c r="B160" s="18" t="s">
        <v>290</v>
      </c>
      <c r="C160" s="46">
        <v>400</v>
      </c>
      <c r="D160" s="17" t="s">
        <v>547</v>
      </c>
      <c r="E160" s="17" t="s">
        <v>8</v>
      </c>
      <c r="F160" s="18" t="s">
        <v>8</v>
      </c>
      <c r="G160" s="18" t="s">
        <v>824</v>
      </c>
      <c r="H160" s="18">
        <v>156</v>
      </c>
      <c r="I160" s="18" t="s">
        <v>294</v>
      </c>
      <c r="J160" s="47">
        <f>VLOOKUP($H160,[1]EDA!$H$6:$BH$469,42,FALSE)</f>
        <v>0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/>
      <c r="W160" s="14">
        <f t="shared" si="20"/>
        <v>0</v>
      </c>
      <c r="X160" s="21">
        <f t="shared" si="21"/>
        <v>0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/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/>
      <c r="BA160" s="24">
        <f t="shared" si="24"/>
        <v>0</v>
      </c>
      <c r="BB160" s="21">
        <f t="shared" si="25"/>
        <v>0</v>
      </c>
      <c r="BC160" s="46">
        <f>VLOOKUP($H160,[4]IRA!$H$7:$CH$470,68,FALSE)</f>
        <v>1</v>
      </c>
      <c r="BD160" s="46">
        <f>VLOOKUP($H160,[4]IRA!$H$7:$CH$470,69,FALSE)</f>
        <v>10</v>
      </c>
      <c r="BE160" s="46">
        <f>VLOOKUP($H160,[4]IRA!$H$7:$CH$470,70,FALSE)</f>
        <v>0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/>
      <c r="BP160" s="14">
        <f t="shared" si="26"/>
        <v>11</v>
      </c>
      <c r="BQ160" s="21">
        <f t="shared" si="27"/>
        <v>0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199999999999999" x14ac:dyDescent="0.2">
      <c r="A161" s="18" t="s">
        <v>8</v>
      </c>
      <c r="B161" s="18" t="s">
        <v>324</v>
      </c>
      <c r="C161" s="46">
        <v>400</v>
      </c>
      <c r="D161" s="17" t="s">
        <v>547</v>
      </c>
      <c r="E161" s="17" t="s">
        <v>8</v>
      </c>
      <c r="F161" s="18" t="s">
        <v>8</v>
      </c>
      <c r="G161" s="18" t="s">
        <v>824</v>
      </c>
      <c r="H161" s="18">
        <v>157</v>
      </c>
      <c r="I161" s="18" t="s">
        <v>308</v>
      </c>
      <c r="J161" s="47">
        <f>VLOOKUP($H161,[1]EDA!$H$6:$BH$469,42,FALSE)</f>
        <v>1</v>
      </c>
      <c r="K161" s="46">
        <f>VLOOKUP($H161,[1]EDA!$H$6:$BH$469,43,FALSE)</f>
        <v>0</v>
      </c>
      <c r="L161" s="46">
        <f>VLOOKUP($H161,[1]EDA!$H$6:$BH$469,44,FALSE)</f>
        <v>1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/>
      <c r="W161" s="14">
        <f t="shared" si="20"/>
        <v>2</v>
      </c>
      <c r="X161" s="21">
        <f t="shared" si="21"/>
        <v>0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/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/>
      <c r="BA161" s="24">
        <f t="shared" si="24"/>
        <v>0</v>
      </c>
      <c r="BB161" s="21">
        <f t="shared" si="25"/>
        <v>0</v>
      </c>
      <c r="BC161" s="46">
        <f>VLOOKUP($H161,[4]IRA!$H$7:$CH$470,68,FALSE)</f>
        <v>6</v>
      </c>
      <c r="BD161" s="46">
        <f>VLOOKUP($H161,[4]IRA!$H$7:$CH$470,69,FALSE)</f>
        <v>0</v>
      </c>
      <c r="BE161" s="46">
        <f>VLOOKUP($H161,[4]IRA!$H$7:$CH$470,70,FALSE)</f>
        <v>1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/>
      <c r="BP161" s="14">
        <f t="shared" si="26"/>
        <v>7</v>
      </c>
      <c r="BQ161" s="21">
        <f t="shared" si="27"/>
        <v>0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199999999999999" x14ac:dyDescent="0.2">
      <c r="A162" s="18" t="s">
        <v>8</v>
      </c>
      <c r="B162" s="18" t="s">
        <v>324</v>
      </c>
      <c r="C162" s="46">
        <v>400</v>
      </c>
      <c r="D162" s="17" t="s">
        <v>547</v>
      </c>
      <c r="E162" s="17" t="s">
        <v>8</v>
      </c>
      <c r="F162" s="18" t="s">
        <v>8</v>
      </c>
      <c r="G162" s="18" t="s">
        <v>824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/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/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/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/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199999999999999" x14ac:dyDescent="0.2">
      <c r="A163" s="18" t="s">
        <v>8</v>
      </c>
      <c r="B163" s="18" t="s">
        <v>312</v>
      </c>
      <c r="C163" s="46">
        <v>400</v>
      </c>
      <c r="D163" s="17" t="s">
        <v>547</v>
      </c>
      <c r="E163" s="17" t="s">
        <v>8</v>
      </c>
      <c r="F163" s="18" t="s">
        <v>8</v>
      </c>
      <c r="G163" s="18" t="s">
        <v>824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1</v>
      </c>
      <c r="L163" s="46">
        <f>VLOOKUP($H163,[1]EDA!$H$6:$BH$469,44,FALSE)</f>
        <v>0</v>
      </c>
      <c r="M163" s="46">
        <f>VLOOKUP($H163,[1]EDA!$H$6:$BH$469,45,FALSE)</f>
        <v>0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/>
      <c r="W163" s="14">
        <f t="shared" si="20"/>
        <v>2</v>
      </c>
      <c r="X163" s="21">
        <f t="shared" si="21"/>
        <v>0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/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/>
      <c r="BA163" s="24">
        <f t="shared" si="24"/>
        <v>0</v>
      </c>
      <c r="BB163" s="21">
        <f t="shared" si="25"/>
        <v>0</v>
      </c>
      <c r="BC163" s="46">
        <f>VLOOKUP($H163,[4]IRA!$H$7:$CH$470,68,FALSE)</f>
        <v>5</v>
      </c>
      <c r="BD163" s="46">
        <f>VLOOKUP($H163,[4]IRA!$H$7:$CH$470,69,FALSE)</f>
        <v>2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/>
      <c r="BP163" s="14">
        <f t="shared" si="26"/>
        <v>7</v>
      </c>
      <c r="BQ163" s="21">
        <f t="shared" si="27"/>
        <v>0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199999999999999" x14ac:dyDescent="0.2">
      <c r="A164" s="18" t="s">
        <v>8</v>
      </c>
      <c r="B164" s="18" t="s">
        <v>312</v>
      </c>
      <c r="C164" s="46">
        <v>400</v>
      </c>
      <c r="D164" s="17" t="s">
        <v>547</v>
      </c>
      <c r="E164" s="17" t="s">
        <v>8</v>
      </c>
      <c r="F164" s="18" t="s">
        <v>420</v>
      </c>
      <c r="G164" s="18" t="s">
        <v>824</v>
      </c>
      <c r="H164" s="18">
        <v>160</v>
      </c>
      <c r="I164" s="18" t="s">
        <v>311</v>
      </c>
      <c r="J164" s="47">
        <f>VLOOKUP($H164,[1]EDA!$H$6:$BH$469,42,FALSE)</f>
        <v>2</v>
      </c>
      <c r="K164" s="46">
        <f>VLOOKUP($H164,[1]EDA!$H$6:$BH$469,43,FALSE)</f>
        <v>2</v>
      </c>
      <c r="L164" s="46">
        <f>VLOOKUP($H164,[1]EDA!$H$6:$BH$469,44,FALSE)</f>
        <v>0</v>
      </c>
      <c r="M164" s="46">
        <f>VLOOKUP($H164,[1]EDA!$H$6:$BH$469,45,FALSE)</f>
        <v>0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/>
      <c r="W164" s="14">
        <f t="shared" si="20"/>
        <v>4</v>
      </c>
      <c r="X164" s="21">
        <f t="shared" si="21"/>
        <v>0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/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/>
      <c r="BA164" s="24">
        <f t="shared" si="24"/>
        <v>0</v>
      </c>
      <c r="BB164" s="21">
        <f t="shared" si="25"/>
        <v>0</v>
      </c>
      <c r="BC164" s="46">
        <f>VLOOKUP($H164,[4]IRA!$H$7:$CH$470,68,FALSE)</f>
        <v>1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/>
      <c r="BP164" s="14">
        <f t="shared" si="26"/>
        <v>1</v>
      </c>
      <c r="BQ164" s="21">
        <f t="shared" si="27"/>
        <v>0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199999999999999" x14ac:dyDescent="0.2">
      <c r="A165" s="18" t="s">
        <v>58</v>
      </c>
      <c r="B165" s="18" t="s">
        <v>296</v>
      </c>
      <c r="C165" s="46">
        <v>406</v>
      </c>
      <c r="D165" s="17" t="s">
        <v>542</v>
      </c>
      <c r="E165" s="17" t="s">
        <v>58</v>
      </c>
      <c r="F165" s="18" t="s">
        <v>296</v>
      </c>
      <c r="G165" s="18" t="s">
        <v>836</v>
      </c>
      <c r="H165" s="18">
        <v>161</v>
      </c>
      <c r="I165" s="18" t="s">
        <v>299</v>
      </c>
      <c r="J165" s="47">
        <f>VLOOKUP($H165,[1]EDA!$H$6:$BH$469,42,FALSE)</f>
        <v>3</v>
      </c>
      <c r="K165" s="46">
        <f>VLOOKUP($H165,[1]EDA!$H$6:$BH$469,43,FALSE)</f>
        <v>2</v>
      </c>
      <c r="L165" s="46">
        <f>VLOOKUP($H165,[1]EDA!$H$6:$BH$469,44,FALSE)</f>
        <v>11</v>
      </c>
      <c r="M165" s="46">
        <f>VLOOKUP($H165,[1]EDA!$H$6:$BH$469,45,FALSE)</f>
        <v>0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/>
      <c r="W165" s="14">
        <f t="shared" si="20"/>
        <v>16</v>
      </c>
      <c r="X165" s="21">
        <f t="shared" si="21"/>
        <v>0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/>
      <c r="AL165" s="49">
        <f t="shared" si="22"/>
        <v>0</v>
      </c>
      <c r="AM165" s="21">
        <f t="shared" si="23"/>
        <v>0</v>
      </c>
      <c r="AN165" s="46">
        <f>VLOOKUP($H165,[3]IRA!$H$6:$BH$469,42,FALSE)</f>
        <v>1</v>
      </c>
      <c r="AO165" s="46">
        <f>VLOOKUP($H165,[3]IRA!$H$6:$BH$469,43,FALSE)</f>
        <v>2</v>
      </c>
      <c r="AP165" s="46">
        <f>VLOOKUP($H165,[3]IRA!$H$6:$BH$469,44,FALSE)</f>
        <v>2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/>
      <c r="BA165" s="24">
        <f t="shared" si="24"/>
        <v>5</v>
      </c>
      <c r="BB165" s="21">
        <f t="shared" si="25"/>
        <v>0</v>
      </c>
      <c r="BC165" s="46">
        <f>VLOOKUP($H165,[4]IRA!$H$7:$CH$470,68,FALSE)</f>
        <v>27</v>
      </c>
      <c r="BD165" s="46">
        <f>VLOOKUP($H165,[4]IRA!$H$7:$CH$470,69,FALSE)</f>
        <v>18</v>
      </c>
      <c r="BE165" s="46">
        <f>VLOOKUP($H165,[4]IRA!$H$7:$CH$470,70,FALSE)</f>
        <v>34</v>
      </c>
      <c r="BF165" s="46">
        <f>VLOOKUP($H165,[4]IRA!$H$7:$CH$470,71,FALSE)</f>
        <v>0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/>
      <c r="BP165" s="14">
        <f t="shared" si="26"/>
        <v>79</v>
      </c>
      <c r="BQ165" s="21">
        <f t="shared" si="27"/>
        <v>0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199999999999999" x14ac:dyDescent="0.2">
      <c r="A166" s="18" t="s">
        <v>58</v>
      </c>
      <c r="B166" s="18" t="s">
        <v>59</v>
      </c>
      <c r="C166" s="46">
        <v>406</v>
      </c>
      <c r="D166" s="17" t="s">
        <v>542</v>
      </c>
      <c r="E166" s="17" t="s">
        <v>58</v>
      </c>
      <c r="F166" s="18" t="s">
        <v>59</v>
      </c>
      <c r="G166" s="18" t="s">
        <v>824</v>
      </c>
      <c r="H166" s="18">
        <v>163</v>
      </c>
      <c r="I166" s="18" t="s">
        <v>63</v>
      </c>
      <c r="J166" s="47">
        <f>VLOOKUP($H166,[1]EDA!$H$6:$BH$469,42,FALSE)</f>
        <v>9</v>
      </c>
      <c r="K166" s="46">
        <f>VLOOKUP($H166,[1]EDA!$H$6:$BH$469,43,FALSE)</f>
        <v>3</v>
      </c>
      <c r="L166" s="46">
        <f>VLOOKUP($H166,[1]EDA!$H$6:$BH$469,44,FALSE)</f>
        <v>3</v>
      </c>
      <c r="M166" s="46">
        <f>VLOOKUP($H166,[1]EDA!$H$6:$BH$469,45,FALSE)</f>
        <v>0</v>
      </c>
      <c r="N166" s="46">
        <f>VLOOKUP($H166,[1]EDA!$H$6:$BH$469,46,FALSE)</f>
        <v>0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/>
      <c r="W166" s="14">
        <f t="shared" si="20"/>
        <v>15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/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/>
      <c r="BA166" s="24">
        <f t="shared" si="24"/>
        <v>0</v>
      </c>
      <c r="BB166" s="21">
        <f t="shared" si="25"/>
        <v>0</v>
      </c>
      <c r="BC166" s="46">
        <f>VLOOKUP($H166,[4]IRA!$H$7:$CH$470,68,FALSE)</f>
        <v>23</v>
      </c>
      <c r="BD166" s="46">
        <f>VLOOKUP($H166,[4]IRA!$H$7:$CH$470,69,FALSE)</f>
        <v>6</v>
      </c>
      <c r="BE166" s="46">
        <f>VLOOKUP($H166,[4]IRA!$H$7:$CH$470,70,FALSE)</f>
        <v>8</v>
      </c>
      <c r="BF166" s="46">
        <f>VLOOKUP($H166,[4]IRA!$H$7:$CH$470,71,FALSE)</f>
        <v>0</v>
      </c>
      <c r="BG166" s="46">
        <f>VLOOKUP($H166,[4]IRA!$H$7:$CH$470,72,FALSE)</f>
        <v>0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/>
      <c r="BP166" s="14">
        <f t="shared" si="26"/>
        <v>37</v>
      </c>
      <c r="BQ166" s="21">
        <f t="shared" si="27"/>
        <v>0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199999999999999" x14ac:dyDescent="0.2">
      <c r="A167" s="18" t="s">
        <v>58</v>
      </c>
      <c r="B167" s="18" t="s">
        <v>59</v>
      </c>
      <c r="C167" s="46">
        <v>406</v>
      </c>
      <c r="D167" s="17" t="s">
        <v>542</v>
      </c>
      <c r="E167" s="17" t="s">
        <v>58</v>
      </c>
      <c r="F167" s="18" t="s">
        <v>59</v>
      </c>
      <c r="G167" s="18" t="s">
        <v>824</v>
      </c>
      <c r="H167" s="18">
        <v>164</v>
      </c>
      <c r="I167" s="18" t="s">
        <v>60</v>
      </c>
      <c r="J167" s="47">
        <f>VLOOKUP($H167,[1]EDA!$H$6:$BH$469,42,FALSE)</f>
        <v>7</v>
      </c>
      <c r="K167" s="46">
        <f>VLOOKUP($H167,[1]EDA!$H$6:$BH$469,43,FALSE)</f>
        <v>0</v>
      </c>
      <c r="L167" s="46">
        <f>VLOOKUP($H167,[1]EDA!$H$6:$BH$469,44,FALSE)</f>
        <v>0</v>
      </c>
      <c r="M167" s="46">
        <f>VLOOKUP($H167,[1]EDA!$H$6:$BH$469,45,FALSE)</f>
        <v>0</v>
      </c>
      <c r="N167" s="46">
        <f>VLOOKUP($H167,[1]EDA!$H$6:$BH$469,46,FALSE)</f>
        <v>0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/>
      <c r="W167" s="14">
        <f t="shared" si="20"/>
        <v>7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/>
      <c r="AL167" s="49">
        <f t="shared" si="22"/>
        <v>0</v>
      </c>
      <c r="AM167" s="21">
        <f t="shared" si="23"/>
        <v>0</v>
      </c>
      <c r="AN167" s="46">
        <f>VLOOKUP($H167,[3]IRA!$H$6:$BH$469,42,FALSE)</f>
        <v>11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/>
      <c r="BA167" s="24">
        <f t="shared" si="24"/>
        <v>11</v>
      </c>
      <c r="BB167" s="21">
        <f t="shared" si="25"/>
        <v>0</v>
      </c>
      <c r="BC167" s="46">
        <f>VLOOKUP($H167,[4]IRA!$H$7:$CH$470,68,FALSE)</f>
        <v>5</v>
      </c>
      <c r="BD167" s="46">
        <f>VLOOKUP($H167,[4]IRA!$H$7:$CH$470,69,FALSE)</f>
        <v>0</v>
      </c>
      <c r="BE167" s="46">
        <f>VLOOKUP($H167,[4]IRA!$H$7:$CH$470,70,FALSE)</f>
        <v>0</v>
      </c>
      <c r="BF167" s="46">
        <f>VLOOKUP($H167,[4]IRA!$H$7:$CH$470,71,FALSE)</f>
        <v>0</v>
      </c>
      <c r="BG167" s="46">
        <f>VLOOKUP($H167,[4]IRA!$H$7:$CH$470,72,FALSE)</f>
        <v>0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/>
      <c r="BP167" s="14">
        <f t="shared" si="26"/>
        <v>5</v>
      </c>
      <c r="BQ167" s="21">
        <f t="shared" si="27"/>
        <v>0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199999999999999" x14ac:dyDescent="0.2">
      <c r="A168" s="18" t="s">
        <v>58</v>
      </c>
      <c r="B168" s="18" t="s">
        <v>59</v>
      </c>
      <c r="C168" s="46">
        <v>406</v>
      </c>
      <c r="D168" s="17" t="s">
        <v>542</v>
      </c>
      <c r="E168" s="17" t="s">
        <v>58</v>
      </c>
      <c r="F168" s="18" t="s">
        <v>59</v>
      </c>
      <c r="G168" s="18" t="s">
        <v>824</v>
      </c>
      <c r="H168" s="18">
        <v>165</v>
      </c>
      <c r="I168" s="18" t="s">
        <v>837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/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/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1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/>
      <c r="BA168" s="24">
        <f t="shared" si="24"/>
        <v>1</v>
      </c>
      <c r="BB168" s="21">
        <f t="shared" si="25"/>
        <v>0</v>
      </c>
      <c r="BC168" s="46">
        <f>VLOOKUP($H168,[4]IRA!$H$7:$CH$470,68,FALSE)</f>
        <v>16</v>
      </c>
      <c r="BD168" s="46">
        <f>VLOOKUP($H168,[4]IRA!$H$7:$CH$470,69,FALSE)</f>
        <v>6</v>
      </c>
      <c r="BE168" s="46">
        <f>VLOOKUP($H168,[4]IRA!$H$7:$CH$470,70,FALSE)</f>
        <v>0</v>
      </c>
      <c r="BF168" s="46">
        <f>VLOOKUP($H168,[4]IRA!$H$7:$CH$470,71,FALSE)</f>
        <v>0</v>
      </c>
      <c r="BG168" s="46">
        <f>VLOOKUP($H168,[4]IRA!$H$7:$CH$470,72,FALSE)</f>
        <v>0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/>
      <c r="BP168" s="14">
        <f t="shared" si="26"/>
        <v>22</v>
      </c>
      <c r="BQ168" s="21">
        <f t="shared" si="27"/>
        <v>0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199999999999999" x14ac:dyDescent="0.2">
      <c r="A169" s="18" t="s">
        <v>58</v>
      </c>
      <c r="B169" s="18" t="s">
        <v>59</v>
      </c>
      <c r="C169" s="46">
        <v>406</v>
      </c>
      <c r="D169" s="17" t="s">
        <v>542</v>
      </c>
      <c r="E169" s="17" t="s">
        <v>58</v>
      </c>
      <c r="F169" s="18" t="s">
        <v>59</v>
      </c>
      <c r="G169" s="18" t="s">
        <v>824</v>
      </c>
      <c r="H169" s="18">
        <v>166</v>
      </c>
      <c r="I169" s="18" t="s">
        <v>57</v>
      </c>
      <c r="J169" s="47">
        <f>VLOOKUP($H169,[1]EDA!$H$6:$BH$469,42,FALSE)</f>
        <v>5</v>
      </c>
      <c r="K169" s="46">
        <f>VLOOKUP($H169,[1]EDA!$H$6:$BH$469,43,FALSE)</f>
        <v>0</v>
      </c>
      <c r="L169" s="46">
        <f>VLOOKUP($H169,[1]EDA!$H$6:$BH$469,44,FALSE)</f>
        <v>0</v>
      </c>
      <c r="M169" s="46">
        <f>VLOOKUP($H169,[1]EDA!$H$6:$BH$469,45,FALSE)</f>
        <v>0</v>
      </c>
      <c r="N169" s="46">
        <f>VLOOKUP($H169,[1]EDA!$H$6:$BH$469,46,FALSE)</f>
        <v>0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/>
      <c r="W169" s="14">
        <f t="shared" si="20"/>
        <v>5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/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/>
      <c r="BA169" s="24">
        <f t="shared" si="24"/>
        <v>0</v>
      </c>
      <c r="BB169" s="21">
        <f t="shared" si="25"/>
        <v>0</v>
      </c>
      <c r="BC169" s="46">
        <f>VLOOKUP($H169,[4]IRA!$H$7:$CH$470,68,FALSE)</f>
        <v>12</v>
      </c>
      <c r="BD169" s="46">
        <f>VLOOKUP($H169,[4]IRA!$H$7:$CH$470,69,FALSE)</f>
        <v>0</v>
      </c>
      <c r="BE169" s="46">
        <f>VLOOKUP($H169,[4]IRA!$H$7:$CH$470,70,FALSE)</f>
        <v>0</v>
      </c>
      <c r="BF169" s="46">
        <f>VLOOKUP($H169,[4]IRA!$H$7:$CH$470,71,FALSE)</f>
        <v>0</v>
      </c>
      <c r="BG169" s="46">
        <f>VLOOKUP($H169,[4]IRA!$H$7:$CH$470,72,FALSE)</f>
        <v>0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/>
      <c r="BP169" s="14">
        <f t="shared" si="26"/>
        <v>12</v>
      </c>
      <c r="BQ169" s="21">
        <f t="shared" si="27"/>
        <v>0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199999999999999" x14ac:dyDescent="0.2">
      <c r="A170" s="18" t="s">
        <v>58</v>
      </c>
      <c r="B170" s="18" t="s">
        <v>59</v>
      </c>
      <c r="C170" s="46">
        <v>406</v>
      </c>
      <c r="D170" s="17" t="s">
        <v>542</v>
      </c>
      <c r="E170" s="17" t="s">
        <v>58</v>
      </c>
      <c r="F170" s="18" t="s">
        <v>59</v>
      </c>
      <c r="G170" s="18" t="s">
        <v>824</v>
      </c>
      <c r="H170" s="18">
        <v>167</v>
      </c>
      <c r="I170" s="18" t="s">
        <v>62</v>
      </c>
      <c r="J170" s="47">
        <f>VLOOKUP($H170,[1]EDA!$H$6:$BH$469,42,FALSE)</f>
        <v>0</v>
      </c>
      <c r="K170" s="46">
        <f>VLOOKUP($H170,[1]EDA!$H$6:$BH$469,43,FALSE)</f>
        <v>5</v>
      </c>
      <c r="L170" s="46">
        <f>VLOOKUP($H170,[1]EDA!$H$6:$BH$469,44,FALSE)</f>
        <v>0</v>
      </c>
      <c r="M170" s="46">
        <f>VLOOKUP($H170,[1]EDA!$H$6:$BH$469,45,FALSE)</f>
        <v>0</v>
      </c>
      <c r="N170" s="46">
        <f>VLOOKUP($H170,[1]EDA!$H$6:$BH$469,46,FALSE)</f>
        <v>0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/>
      <c r="W170" s="14">
        <f t="shared" si="20"/>
        <v>5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/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/>
      <c r="BA170" s="24">
        <f t="shared" si="24"/>
        <v>0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0</v>
      </c>
      <c r="BF170" s="46">
        <f>VLOOKUP($H170,[4]IRA!$H$7:$CH$470,71,FALSE)</f>
        <v>0</v>
      </c>
      <c r="BG170" s="46">
        <f>VLOOKUP($H170,[4]IRA!$H$7:$CH$470,72,FALSE)</f>
        <v>0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/>
      <c r="BP170" s="14">
        <f t="shared" si="26"/>
        <v>4</v>
      </c>
      <c r="BQ170" s="21">
        <f t="shared" si="27"/>
        <v>0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199999999999999" x14ac:dyDescent="0.2">
      <c r="A171" s="18" t="s">
        <v>58</v>
      </c>
      <c r="B171" s="18" t="s">
        <v>59</v>
      </c>
      <c r="C171" s="46">
        <v>406</v>
      </c>
      <c r="D171" s="17" t="s">
        <v>542</v>
      </c>
      <c r="E171" s="17" t="s">
        <v>58</v>
      </c>
      <c r="F171" s="18" t="s">
        <v>59</v>
      </c>
      <c r="G171" s="18" t="s">
        <v>824</v>
      </c>
      <c r="H171" s="18">
        <v>168</v>
      </c>
      <c r="I171" s="18" t="s">
        <v>66</v>
      </c>
      <c r="J171" s="47">
        <f>VLOOKUP($H171,[1]EDA!$H$6:$BH$469,42,FALSE)</f>
        <v>2</v>
      </c>
      <c r="K171" s="46">
        <f>VLOOKUP($H171,[1]EDA!$H$6:$BH$469,43,FALSE)</f>
        <v>9</v>
      </c>
      <c r="L171" s="46">
        <f>VLOOKUP($H171,[1]EDA!$H$6:$BH$469,44,FALSE)</f>
        <v>0</v>
      </c>
      <c r="M171" s="46">
        <f>VLOOKUP($H171,[1]EDA!$H$6:$BH$469,45,FALSE)</f>
        <v>0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/>
      <c r="W171" s="14">
        <f t="shared" si="20"/>
        <v>11</v>
      </c>
      <c r="X171" s="21">
        <f t="shared" si="21"/>
        <v>0</v>
      </c>
      <c r="Y171" s="46">
        <f>VLOOKUP($H171,[2]EDA!$H$6:$AU$469,29,FALSE)</f>
        <v>0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/>
      <c r="AL171" s="49">
        <f t="shared" si="22"/>
        <v>0</v>
      </c>
      <c r="AM171" s="21">
        <f t="shared" si="23"/>
        <v>0</v>
      </c>
      <c r="AN171" s="46">
        <f>VLOOKUP($H171,[3]IRA!$H$6:$BH$469,42,FALSE)</f>
        <v>0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/>
      <c r="BA171" s="24">
        <f t="shared" si="24"/>
        <v>0</v>
      </c>
      <c r="BB171" s="21">
        <f t="shared" si="25"/>
        <v>0</v>
      </c>
      <c r="BC171" s="46">
        <f>VLOOKUP($H171,[4]IRA!$H$7:$CH$470,68,FALSE)</f>
        <v>4</v>
      </c>
      <c r="BD171" s="46">
        <f>VLOOKUP($H171,[4]IRA!$H$7:$CH$470,69,FALSE)</f>
        <v>1</v>
      </c>
      <c r="BE171" s="46">
        <f>VLOOKUP($H171,[4]IRA!$H$7:$CH$470,70,FALSE)</f>
        <v>0</v>
      </c>
      <c r="BF171" s="46">
        <f>VLOOKUP($H171,[4]IRA!$H$7:$CH$470,71,FALSE)</f>
        <v>0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/>
      <c r="BP171" s="14">
        <f t="shared" si="26"/>
        <v>5</v>
      </c>
      <c r="BQ171" s="21">
        <f t="shared" si="27"/>
        <v>0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199999999999999" x14ac:dyDescent="0.2">
      <c r="A172" s="18" t="s">
        <v>58</v>
      </c>
      <c r="B172" s="18" t="s">
        <v>59</v>
      </c>
      <c r="C172" s="46">
        <v>406</v>
      </c>
      <c r="D172" s="17" t="s">
        <v>542</v>
      </c>
      <c r="E172" s="17" t="s">
        <v>58</v>
      </c>
      <c r="F172" s="18" t="s">
        <v>59</v>
      </c>
      <c r="G172" s="18" t="s">
        <v>824</v>
      </c>
      <c r="H172" s="18">
        <v>169</v>
      </c>
      <c r="I172" s="18" t="s">
        <v>67</v>
      </c>
      <c r="J172" s="47">
        <f>VLOOKUP($H172,[1]EDA!$H$6:$BH$469,42,FALSE)</f>
        <v>8</v>
      </c>
      <c r="K172" s="46">
        <f>VLOOKUP($H172,[1]EDA!$H$6:$BH$469,43,FALSE)</f>
        <v>13</v>
      </c>
      <c r="L172" s="46">
        <f>VLOOKUP($H172,[1]EDA!$H$6:$BH$469,44,FALSE)</f>
        <v>0</v>
      </c>
      <c r="M172" s="46">
        <f>VLOOKUP($H172,[1]EDA!$H$6:$BH$469,45,FALSE)</f>
        <v>0</v>
      </c>
      <c r="N172" s="46">
        <f>VLOOKUP($H172,[1]EDA!$H$6:$BH$469,46,FALSE)</f>
        <v>0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/>
      <c r="W172" s="14">
        <f t="shared" si="20"/>
        <v>21</v>
      </c>
      <c r="X172" s="21">
        <f t="shared" si="21"/>
        <v>0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/>
      <c r="AL172" s="49">
        <f t="shared" si="22"/>
        <v>0</v>
      </c>
      <c r="AM172" s="21">
        <f t="shared" si="23"/>
        <v>0</v>
      </c>
      <c r="AN172" s="46">
        <f>VLOOKUP($H172,[3]IRA!$H$6:$BH$469,42,FALSE)</f>
        <v>3</v>
      </c>
      <c r="AO172" s="46">
        <f>VLOOKUP($H172,[3]IRA!$H$6:$BH$469,43,FALSE)</f>
        <v>8</v>
      </c>
      <c r="AP172" s="46">
        <f>VLOOKUP($H172,[3]IRA!$H$6:$BH$469,44,FALSE)</f>
        <v>0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/>
      <c r="BA172" s="24">
        <f t="shared" si="24"/>
        <v>11</v>
      </c>
      <c r="BB172" s="21">
        <f t="shared" si="25"/>
        <v>0</v>
      </c>
      <c r="BC172" s="46">
        <f>VLOOKUP($H172,[4]IRA!$H$7:$CH$470,68,FALSE)</f>
        <v>14</v>
      </c>
      <c r="BD172" s="46">
        <f>VLOOKUP($H172,[4]IRA!$H$7:$CH$470,69,FALSE)</f>
        <v>18</v>
      </c>
      <c r="BE172" s="46">
        <f>VLOOKUP($H172,[4]IRA!$H$7:$CH$470,70,FALSE)</f>
        <v>0</v>
      </c>
      <c r="BF172" s="46">
        <f>VLOOKUP($H172,[4]IRA!$H$7:$CH$470,71,FALSE)</f>
        <v>0</v>
      </c>
      <c r="BG172" s="46">
        <f>VLOOKUP($H172,[4]IRA!$H$7:$CH$470,72,FALSE)</f>
        <v>0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/>
      <c r="BP172" s="14">
        <f t="shared" si="26"/>
        <v>32</v>
      </c>
      <c r="BQ172" s="21">
        <f t="shared" si="27"/>
        <v>0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199999999999999" x14ac:dyDescent="0.2">
      <c r="A173" s="18" t="s">
        <v>58</v>
      </c>
      <c r="B173" s="18" t="s">
        <v>84</v>
      </c>
      <c r="C173" s="46">
        <v>406</v>
      </c>
      <c r="D173" s="17" t="s">
        <v>542</v>
      </c>
      <c r="E173" s="17" t="s">
        <v>58</v>
      </c>
      <c r="F173" s="18" t="s">
        <v>59</v>
      </c>
      <c r="G173" s="18" t="s">
        <v>827</v>
      </c>
      <c r="H173" s="18">
        <v>170</v>
      </c>
      <c r="I173" s="18" t="s">
        <v>84</v>
      </c>
      <c r="J173" s="47">
        <f>VLOOKUP($H173,[1]EDA!$H$6:$BH$469,42,FALSE)</f>
        <v>3</v>
      </c>
      <c r="K173" s="46">
        <f>VLOOKUP($H173,[1]EDA!$H$6:$BH$469,43,FALSE)</f>
        <v>2</v>
      </c>
      <c r="L173" s="46">
        <f>VLOOKUP($H173,[1]EDA!$H$6:$BH$469,44,FALSE)</f>
        <v>0</v>
      </c>
      <c r="M173" s="46">
        <f>VLOOKUP($H173,[1]EDA!$H$6:$BH$469,45,FALSE)</f>
        <v>0</v>
      </c>
      <c r="N173" s="46">
        <f>VLOOKUP($H173,[1]EDA!$H$6:$BH$469,46,FALSE)</f>
        <v>0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/>
      <c r="W173" s="14">
        <f t="shared" si="20"/>
        <v>5</v>
      </c>
      <c r="X173" s="21">
        <f t="shared" si="21"/>
        <v>0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/>
      <c r="AL173" s="49">
        <f t="shared" si="22"/>
        <v>0</v>
      </c>
      <c r="AM173" s="21">
        <f t="shared" si="23"/>
        <v>0</v>
      </c>
      <c r="AN173" s="46">
        <f>VLOOKUP($H173,[3]IRA!$H$6:$BH$469,42,FALSE)</f>
        <v>4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/>
      <c r="BA173" s="24">
        <f t="shared" si="24"/>
        <v>4</v>
      </c>
      <c r="BB173" s="21">
        <f t="shared" si="25"/>
        <v>0</v>
      </c>
      <c r="BC173" s="46">
        <f>VLOOKUP($H173,[4]IRA!$H$7:$CH$470,68,FALSE)</f>
        <v>27</v>
      </c>
      <c r="BD173" s="46">
        <f>VLOOKUP($H173,[4]IRA!$H$7:$CH$470,69,FALSE)</f>
        <v>15</v>
      </c>
      <c r="BE173" s="46">
        <f>VLOOKUP($H173,[4]IRA!$H$7:$CH$470,70,FALSE)</f>
        <v>42</v>
      </c>
      <c r="BF173" s="46">
        <f>VLOOKUP($H173,[4]IRA!$H$7:$CH$470,71,FALSE)</f>
        <v>0</v>
      </c>
      <c r="BG173" s="46">
        <f>VLOOKUP($H173,[4]IRA!$H$7:$CH$470,72,FALSE)</f>
        <v>0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/>
      <c r="BP173" s="14">
        <f t="shared" si="26"/>
        <v>84</v>
      </c>
      <c r="BQ173" s="21">
        <f t="shared" si="27"/>
        <v>0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199999999999999" x14ac:dyDescent="0.2">
      <c r="A174" s="18" t="s">
        <v>58</v>
      </c>
      <c r="B174" s="18" t="s">
        <v>191</v>
      </c>
      <c r="C174" s="46">
        <v>406</v>
      </c>
      <c r="D174" s="17" t="s">
        <v>542</v>
      </c>
      <c r="E174" s="17" t="s">
        <v>58</v>
      </c>
      <c r="F174" s="18" t="s">
        <v>191</v>
      </c>
      <c r="G174" s="18" t="s">
        <v>832</v>
      </c>
      <c r="H174" s="18">
        <v>171</v>
      </c>
      <c r="I174" s="18" t="s">
        <v>192</v>
      </c>
      <c r="J174" s="47">
        <f>VLOOKUP($H174,[1]EDA!$H$6:$BH$469,42,FALSE)</f>
        <v>1</v>
      </c>
      <c r="K174" s="46">
        <f>VLOOKUP($H174,[1]EDA!$H$6:$BH$469,43,FALSE)</f>
        <v>1</v>
      </c>
      <c r="L174" s="46">
        <f>VLOOKUP($H174,[1]EDA!$H$6:$BH$469,44,FALSE)</f>
        <v>2</v>
      </c>
      <c r="M174" s="46">
        <f>VLOOKUP($H174,[1]EDA!$H$6:$BH$469,45,FALSE)</f>
        <v>0</v>
      </c>
      <c r="N174" s="46">
        <f>VLOOKUP($H174,[1]EDA!$H$6:$BH$469,46,FALSE)</f>
        <v>0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/>
      <c r="W174" s="14">
        <f t="shared" si="20"/>
        <v>4</v>
      </c>
      <c r="X174" s="21">
        <f t="shared" si="21"/>
        <v>0</v>
      </c>
      <c r="Y174" s="46">
        <f>VLOOKUP($H174,[2]EDA!$H$6:$AU$469,29,FALSE)</f>
        <v>0</v>
      </c>
      <c r="Z174" s="46">
        <f>VLOOKUP($H174,[2]EDA!$H$6:$AU$469,30,FALSE)</f>
        <v>0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/>
      <c r="AL174" s="49">
        <f t="shared" si="22"/>
        <v>0</v>
      </c>
      <c r="AM174" s="21">
        <f t="shared" si="23"/>
        <v>0</v>
      </c>
      <c r="AN174" s="46">
        <f>VLOOKUP($H174,[3]IRA!$H$6:$BH$469,42,FALSE)</f>
        <v>39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/>
      <c r="BA174" s="24">
        <f t="shared" si="24"/>
        <v>39</v>
      </c>
      <c r="BB174" s="21">
        <f t="shared" si="25"/>
        <v>0</v>
      </c>
      <c r="BC174" s="46">
        <f>VLOOKUP($H174,[4]IRA!$H$7:$CH$470,68,FALSE)</f>
        <v>39</v>
      </c>
      <c r="BD174" s="46">
        <f>VLOOKUP($H174,[4]IRA!$H$7:$CH$470,69,FALSE)</f>
        <v>6</v>
      </c>
      <c r="BE174" s="46">
        <f>VLOOKUP($H174,[4]IRA!$H$7:$CH$470,70,FALSE)</f>
        <v>11</v>
      </c>
      <c r="BF174" s="46">
        <f>VLOOKUP($H174,[4]IRA!$H$7:$CH$470,71,FALSE)</f>
        <v>0</v>
      </c>
      <c r="BG174" s="46">
        <f>VLOOKUP($H174,[4]IRA!$H$7:$CH$470,72,FALSE)</f>
        <v>0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/>
      <c r="BP174" s="14">
        <f t="shared" si="26"/>
        <v>56</v>
      </c>
      <c r="BQ174" s="21">
        <f t="shared" si="27"/>
        <v>0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199999999999999" x14ac:dyDescent="0.2">
      <c r="A175" s="18" t="s">
        <v>58</v>
      </c>
      <c r="B175" s="18" t="s">
        <v>191</v>
      </c>
      <c r="C175" s="46">
        <v>406</v>
      </c>
      <c r="D175" s="17" t="s">
        <v>542</v>
      </c>
      <c r="E175" s="17" t="s">
        <v>58</v>
      </c>
      <c r="F175" s="18" t="s">
        <v>191</v>
      </c>
      <c r="G175" s="18" t="s">
        <v>824</v>
      </c>
      <c r="H175" s="18">
        <v>172</v>
      </c>
      <c r="I175" s="18" t="s">
        <v>838</v>
      </c>
      <c r="J175" s="47">
        <f>VLOOKUP($H175,[1]EDA!$H$6:$BH$469,42,FALSE)</f>
        <v>9</v>
      </c>
      <c r="K175" s="46">
        <f>VLOOKUP($H175,[1]EDA!$H$6:$BH$469,43,FALSE)</f>
        <v>11</v>
      </c>
      <c r="L175" s="46">
        <f>VLOOKUP($H175,[1]EDA!$H$6:$BH$469,44,FALSE)</f>
        <v>5</v>
      </c>
      <c r="M175" s="46">
        <f>VLOOKUP($H175,[1]EDA!$H$6:$BH$469,45,FALSE)</f>
        <v>0</v>
      </c>
      <c r="N175" s="46">
        <f>VLOOKUP($H175,[1]EDA!$H$6:$BH$469,46,FALSE)</f>
        <v>0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/>
      <c r="W175" s="14">
        <f t="shared" si="20"/>
        <v>25</v>
      </c>
      <c r="X175" s="21">
        <f t="shared" si="21"/>
        <v>0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/>
      <c r="AL175" s="49">
        <f t="shared" si="22"/>
        <v>0</v>
      </c>
      <c r="AM175" s="21">
        <f t="shared" si="23"/>
        <v>0</v>
      </c>
      <c r="AN175" s="46">
        <f>VLOOKUP($H175,[3]IRA!$H$6:$BH$469,42,FALSE)</f>
        <v>26</v>
      </c>
      <c r="AO175" s="46">
        <f>VLOOKUP($H175,[3]IRA!$H$6:$BH$469,43,FALSE)</f>
        <v>8</v>
      </c>
      <c r="AP175" s="46">
        <f>VLOOKUP($H175,[3]IRA!$H$6:$BH$469,44,FALSE)</f>
        <v>3</v>
      </c>
      <c r="AQ175" s="46">
        <f>VLOOKUP($H175,[3]IRA!$H$6:$BH$469,45,FALSE)</f>
        <v>0</v>
      </c>
      <c r="AR175" s="46">
        <f>VLOOKUP($H175,[3]IRA!$H$6:$BH$469,46,FALSE)</f>
        <v>0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/>
      <c r="BA175" s="24">
        <f t="shared" si="24"/>
        <v>37</v>
      </c>
      <c r="BB175" s="21">
        <f t="shared" si="25"/>
        <v>0</v>
      </c>
      <c r="BC175" s="46">
        <f>VLOOKUP($H175,[4]IRA!$H$7:$CH$470,68,FALSE)</f>
        <v>67</v>
      </c>
      <c r="BD175" s="46">
        <f>VLOOKUP($H175,[4]IRA!$H$7:$CH$470,69,FALSE)</f>
        <v>38</v>
      </c>
      <c r="BE175" s="46">
        <f>VLOOKUP($H175,[4]IRA!$H$7:$CH$470,70,FALSE)</f>
        <v>16</v>
      </c>
      <c r="BF175" s="46">
        <f>VLOOKUP($H175,[4]IRA!$H$7:$CH$470,71,FALSE)</f>
        <v>0</v>
      </c>
      <c r="BG175" s="46">
        <f>VLOOKUP($H175,[4]IRA!$H$7:$CH$470,72,FALSE)</f>
        <v>0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/>
      <c r="BP175" s="14">
        <f t="shared" si="26"/>
        <v>121</v>
      </c>
      <c r="BQ175" s="21">
        <f t="shared" si="27"/>
        <v>0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199999999999999" x14ac:dyDescent="0.2">
      <c r="A176" s="18" t="s">
        <v>58</v>
      </c>
      <c r="B176" s="18" t="s">
        <v>191</v>
      </c>
      <c r="C176" s="46">
        <v>406</v>
      </c>
      <c r="D176" s="17" t="s">
        <v>542</v>
      </c>
      <c r="E176" s="17" t="s">
        <v>58</v>
      </c>
      <c r="F176" s="18" t="s">
        <v>191</v>
      </c>
      <c r="G176" s="18" t="s">
        <v>824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4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/>
      <c r="W176" s="14">
        <f t="shared" si="20"/>
        <v>6</v>
      </c>
      <c r="X176" s="21">
        <f t="shared" si="21"/>
        <v>0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/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/>
      <c r="BA176" s="24">
        <f t="shared" si="24"/>
        <v>0</v>
      </c>
      <c r="BB176" s="21">
        <f t="shared" si="25"/>
        <v>0</v>
      </c>
      <c r="BC176" s="46">
        <f>VLOOKUP($H176,[4]IRA!$H$7:$CH$470,68,FALSE)</f>
        <v>11</v>
      </c>
      <c r="BD176" s="46">
        <f>VLOOKUP($H176,[4]IRA!$H$7:$CH$470,69,FALSE)</f>
        <v>17</v>
      </c>
      <c r="BE176" s="46">
        <f>VLOOKUP($H176,[4]IRA!$H$7:$CH$470,70,FALSE)</f>
        <v>14</v>
      </c>
      <c r="BF176" s="46">
        <f>VLOOKUP($H176,[4]IRA!$H$7:$CH$470,71,FALSE)</f>
        <v>0</v>
      </c>
      <c r="BG176" s="46">
        <f>VLOOKUP($H176,[4]IRA!$H$7:$CH$470,72,FALSE)</f>
        <v>0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/>
      <c r="BP176" s="14">
        <f t="shared" si="26"/>
        <v>42</v>
      </c>
      <c r="BQ176" s="21">
        <f t="shared" si="27"/>
        <v>0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199999999999999" x14ac:dyDescent="0.2">
      <c r="A177" s="18" t="s">
        <v>58</v>
      </c>
      <c r="B177" s="18" t="s">
        <v>191</v>
      </c>
      <c r="C177" s="46">
        <v>406</v>
      </c>
      <c r="D177" s="17" t="s">
        <v>542</v>
      </c>
      <c r="E177" s="17" t="s">
        <v>58</v>
      </c>
      <c r="F177" s="18" t="s">
        <v>191</v>
      </c>
      <c r="G177" s="18" t="s">
        <v>824</v>
      </c>
      <c r="H177" s="18">
        <v>174</v>
      </c>
      <c r="I177" s="18" t="s">
        <v>190</v>
      </c>
      <c r="J177" s="47">
        <f>VLOOKUP($H177,[1]EDA!$H$6:$BH$469,42,FALSE)</f>
        <v>0</v>
      </c>
      <c r="K177" s="46">
        <f>VLOOKUP($H177,[1]EDA!$H$6:$BH$469,43,FALSE)</f>
        <v>1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0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/>
      <c r="W177" s="14">
        <f t="shared" si="20"/>
        <v>1</v>
      </c>
      <c r="X177" s="21">
        <f t="shared" si="21"/>
        <v>0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/>
      <c r="AL177" s="49">
        <f t="shared" si="22"/>
        <v>0</v>
      </c>
      <c r="AM177" s="21">
        <f t="shared" si="23"/>
        <v>0</v>
      </c>
      <c r="AN177" s="46">
        <f>VLOOKUP($H177,[3]IRA!$H$6:$BH$469,42,FALSE)</f>
        <v>17</v>
      </c>
      <c r="AO177" s="46">
        <f>VLOOKUP($H177,[3]IRA!$H$6:$BH$469,43,FALSE)</f>
        <v>1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/>
      <c r="BA177" s="24">
        <f t="shared" si="24"/>
        <v>18</v>
      </c>
      <c r="BB177" s="21">
        <f t="shared" si="25"/>
        <v>0</v>
      </c>
      <c r="BC177" s="46">
        <f>VLOOKUP($H177,[4]IRA!$H$7:$CH$470,68,FALSE)</f>
        <v>17</v>
      </c>
      <c r="BD177" s="46">
        <f>VLOOKUP($H177,[4]IRA!$H$7:$CH$470,69,FALSE)</f>
        <v>5</v>
      </c>
      <c r="BE177" s="46">
        <f>VLOOKUP($H177,[4]IRA!$H$7:$CH$470,70,FALSE)</f>
        <v>3</v>
      </c>
      <c r="BF177" s="46">
        <f>VLOOKUP($H177,[4]IRA!$H$7:$CH$470,71,FALSE)</f>
        <v>0</v>
      </c>
      <c r="BG177" s="46">
        <f>VLOOKUP($H177,[4]IRA!$H$7:$CH$470,72,FALSE)</f>
        <v>0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/>
      <c r="BP177" s="14">
        <f t="shared" si="26"/>
        <v>25</v>
      </c>
      <c r="BQ177" s="21">
        <f t="shared" si="27"/>
        <v>0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199999999999999" x14ac:dyDescent="0.2">
      <c r="A178" s="18" t="s">
        <v>58</v>
      </c>
      <c r="B178" s="18" t="s">
        <v>191</v>
      </c>
      <c r="C178" s="46">
        <v>406</v>
      </c>
      <c r="D178" s="17" t="s">
        <v>542</v>
      </c>
      <c r="E178" s="17" t="s">
        <v>58</v>
      </c>
      <c r="F178" s="18" t="s">
        <v>191</v>
      </c>
      <c r="G178" s="18" t="s">
        <v>824</v>
      </c>
      <c r="H178" s="18">
        <v>175</v>
      </c>
      <c r="I178" s="18" t="s">
        <v>193</v>
      </c>
      <c r="J178" s="47">
        <f>VLOOKUP($H178,[1]EDA!$H$6:$BH$469,42,FALSE)</f>
        <v>0</v>
      </c>
      <c r="K178" s="46">
        <f>VLOOKUP($H178,[1]EDA!$H$6:$BH$469,43,FALSE)</f>
        <v>0</v>
      </c>
      <c r="L178" s="46">
        <f>VLOOKUP($H178,[1]EDA!$H$6:$BH$469,44,FALSE)</f>
        <v>2</v>
      </c>
      <c r="M178" s="46">
        <f>VLOOKUP($H178,[1]EDA!$H$6:$BH$469,45,FALSE)</f>
        <v>0</v>
      </c>
      <c r="N178" s="46">
        <f>VLOOKUP($H178,[1]EDA!$H$6:$BH$469,46,FALSE)</f>
        <v>0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/>
      <c r="W178" s="14">
        <f t="shared" si="20"/>
        <v>2</v>
      </c>
      <c r="X178" s="21">
        <f t="shared" si="21"/>
        <v>0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/>
      <c r="AL178" s="49">
        <f t="shared" si="22"/>
        <v>0</v>
      </c>
      <c r="AM178" s="21">
        <f t="shared" si="23"/>
        <v>0</v>
      </c>
      <c r="AN178" s="46">
        <f>VLOOKUP($H178,[3]IRA!$H$6:$BH$469,42,FALSE)</f>
        <v>4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/>
      <c r="BA178" s="24">
        <f t="shared" si="24"/>
        <v>4</v>
      </c>
      <c r="BB178" s="21">
        <f t="shared" si="25"/>
        <v>0</v>
      </c>
      <c r="BC178" s="46">
        <f>VLOOKUP($H178,[4]IRA!$H$7:$CH$470,68,FALSE)</f>
        <v>10</v>
      </c>
      <c r="BD178" s="46">
        <f>VLOOKUP($H178,[4]IRA!$H$7:$CH$470,69,FALSE)</f>
        <v>2</v>
      </c>
      <c r="BE178" s="46">
        <f>VLOOKUP($H178,[4]IRA!$H$7:$CH$470,70,FALSE)</f>
        <v>5</v>
      </c>
      <c r="BF178" s="46">
        <f>VLOOKUP($H178,[4]IRA!$H$7:$CH$470,71,FALSE)</f>
        <v>0</v>
      </c>
      <c r="BG178" s="46">
        <f>VLOOKUP($H178,[4]IRA!$H$7:$CH$470,72,FALSE)</f>
        <v>0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/>
      <c r="BP178" s="14">
        <f t="shared" si="26"/>
        <v>17</v>
      </c>
      <c r="BQ178" s="21">
        <f t="shared" si="27"/>
        <v>0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199999999999999" x14ac:dyDescent="0.2">
      <c r="A179" s="18" t="s">
        <v>58</v>
      </c>
      <c r="B179" s="18" t="s">
        <v>197</v>
      </c>
      <c r="C179" s="46">
        <v>406</v>
      </c>
      <c r="D179" s="17" t="s">
        <v>542</v>
      </c>
      <c r="E179" s="17" t="s">
        <v>58</v>
      </c>
      <c r="F179" s="18" t="s">
        <v>59</v>
      </c>
      <c r="G179" s="18" t="s">
        <v>832</v>
      </c>
      <c r="H179" s="18">
        <v>176</v>
      </c>
      <c r="I179" s="18" t="s">
        <v>839</v>
      </c>
      <c r="J179" s="47">
        <f>VLOOKUP($H179,[1]EDA!$H$6:$BH$469,42,FALSE)</f>
        <v>1</v>
      </c>
      <c r="K179" s="46">
        <f>VLOOKUP($H179,[1]EDA!$H$6:$BH$469,43,FALSE)</f>
        <v>3</v>
      </c>
      <c r="L179" s="46">
        <f>VLOOKUP($H179,[1]EDA!$H$6:$BH$469,44,FALSE)</f>
        <v>1</v>
      </c>
      <c r="M179" s="46">
        <f>VLOOKUP($H179,[1]EDA!$H$6:$BH$469,45,FALSE)</f>
        <v>0</v>
      </c>
      <c r="N179" s="46">
        <f>VLOOKUP($H179,[1]EDA!$H$6:$BH$469,46,FALSE)</f>
        <v>0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/>
      <c r="W179" s="14">
        <f t="shared" si="20"/>
        <v>5</v>
      </c>
      <c r="X179" s="21">
        <f t="shared" si="21"/>
        <v>0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/>
      <c r="AL179" s="49">
        <f t="shared" si="22"/>
        <v>0</v>
      </c>
      <c r="AM179" s="21">
        <f t="shared" si="23"/>
        <v>0</v>
      </c>
      <c r="AN179" s="46">
        <f>VLOOKUP($H179,[3]IRA!$H$6:$BH$469,42,FALSE)</f>
        <v>0</v>
      </c>
      <c r="AO179" s="46">
        <f>VLOOKUP($H179,[3]IRA!$H$6:$BH$469,43,FALSE)</f>
        <v>0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/>
      <c r="BA179" s="24">
        <f t="shared" si="24"/>
        <v>0</v>
      </c>
      <c r="BB179" s="21">
        <f t="shared" si="25"/>
        <v>0</v>
      </c>
      <c r="BC179" s="46">
        <f>VLOOKUP($H179,[4]IRA!$H$7:$CH$470,68,FALSE)</f>
        <v>27</v>
      </c>
      <c r="BD179" s="46">
        <f>VLOOKUP($H179,[4]IRA!$H$7:$CH$470,69,FALSE)</f>
        <v>17</v>
      </c>
      <c r="BE179" s="46">
        <f>VLOOKUP($H179,[4]IRA!$H$7:$CH$470,70,FALSE)</f>
        <v>22</v>
      </c>
      <c r="BF179" s="46">
        <f>VLOOKUP($H179,[4]IRA!$H$7:$CH$470,71,FALSE)</f>
        <v>0</v>
      </c>
      <c r="BG179" s="46">
        <f>VLOOKUP($H179,[4]IRA!$H$7:$CH$470,72,FALSE)</f>
        <v>0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/>
      <c r="BP179" s="14">
        <f t="shared" si="26"/>
        <v>66</v>
      </c>
      <c r="BQ179" s="21">
        <f t="shared" si="27"/>
        <v>0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199999999999999" x14ac:dyDescent="0.2">
      <c r="A180" s="18" t="s">
        <v>58</v>
      </c>
      <c r="B180" s="18" t="s">
        <v>296</v>
      </c>
      <c r="C180" s="46">
        <v>406</v>
      </c>
      <c r="D180" s="17" t="s">
        <v>542</v>
      </c>
      <c r="E180" s="17" t="s">
        <v>58</v>
      </c>
      <c r="F180" s="18" t="s">
        <v>296</v>
      </c>
      <c r="G180" s="18" t="s">
        <v>824</v>
      </c>
      <c r="H180" s="18">
        <v>177</v>
      </c>
      <c r="I180" s="18" t="s">
        <v>295</v>
      </c>
      <c r="J180" s="47">
        <f>VLOOKUP($H180,[1]EDA!$H$6:$BH$469,42,FALSE)</f>
        <v>3</v>
      </c>
      <c r="K180" s="46">
        <f>VLOOKUP($H180,[1]EDA!$H$6:$BH$469,43,FALSE)</f>
        <v>2</v>
      </c>
      <c r="L180" s="46">
        <f>VLOOKUP($H180,[1]EDA!$H$6:$BH$469,44,FALSE)</f>
        <v>5</v>
      </c>
      <c r="M180" s="46">
        <f>VLOOKUP($H180,[1]EDA!$H$6:$BH$469,45,FALSE)</f>
        <v>0</v>
      </c>
      <c r="N180" s="46">
        <f>VLOOKUP($H180,[1]EDA!$H$6:$BH$469,46,FALSE)</f>
        <v>0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/>
      <c r="W180" s="14">
        <f t="shared" si="20"/>
        <v>10</v>
      </c>
      <c r="X180" s="21">
        <f t="shared" si="21"/>
        <v>0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/>
      <c r="AL180" s="49">
        <f t="shared" si="22"/>
        <v>0</v>
      </c>
      <c r="AM180" s="21">
        <f t="shared" si="23"/>
        <v>0</v>
      </c>
      <c r="AN180" s="46">
        <f>VLOOKUP($H180,[3]IRA!$H$6:$BH$469,42,FALSE)</f>
        <v>1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/>
      <c r="BA180" s="24">
        <f t="shared" si="24"/>
        <v>1</v>
      </c>
      <c r="BB180" s="21">
        <f t="shared" si="25"/>
        <v>0</v>
      </c>
      <c r="BC180" s="46">
        <f>VLOOKUP($H180,[4]IRA!$H$7:$CH$470,68,FALSE)</f>
        <v>25</v>
      </c>
      <c r="BD180" s="46">
        <f>VLOOKUP($H180,[4]IRA!$H$7:$CH$470,69,FALSE)</f>
        <v>7</v>
      </c>
      <c r="BE180" s="46">
        <f>VLOOKUP($H180,[4]IRA!$H$7:$CH$470,70,FALSE)</f>
        <v>6</v>
      </c>
      <c r="BF180" s="46">
        <f>VLOOKUP($H180,[4]IRA!$H$7:$CH$470,71,FALSE)</f>
        <v>0</v>
      </c>
      <c r="BG180" s="46">
        <f>VLOOKUP($H180,[4]IRA!$H$7:$CH$470,72,FALSE)</f>
        <v>0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/>
      <c r="BP180" s="14">
        <f t="shared" si="26"/>
        <v>38</v>
      </c>
      <c r="BQ180" s="21">
        <f t="shared" si="27"/>
        <v>0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199999999999999" x14ac:dyDescent="0.2">
      <c r="A181" s="18" t="s">
        <v>58</v>
      </c>
      <c r="B181" s="18" t="s">
        <v>296</v>
      </c>
      <c r="C181" s="46">
        <v>406</v>
      </c>
      <c r="D181" s="17" t="s">
        <v>542</v>
      </c>
      <c r="E181" s="17" t="s">
        <v>58</v>
      </c>
      <c r="F181" s="18" t="s">
        <v>296</v>
      </c>
      <c r="G181" s="18" t="s">
        <v>824</v>
      </c>
      <c r="H181" s="18">
        <v>178</v>
      </c>
      <c r="I181" s="18" t="s">
        <v>301</v>
      </c>
      <c r="J181" s="47">
        <f>VLOOKUP($H181,[1]EDA!$H$6:$BH$469,42,FALSE)</f>
        <v>0</v>
      </c>
      <c r="K181" s="46">
        <f>VLOOKUP($H181,[1]EDA!$H$6:$BH$469,43,FALSE)</f>
        <v>1</v>
      </c>
      <c r="L181" s="46">
        <f>VLOOKUP($H181,[1]EDA!$H$6:$BH$469,44,FALSE)</f>
        <v>2</v>
      </c>
      <c r="M181" s="46">
        <f>VLOOKUP($H181,[1]EDA!$H$6:$BH$469,45,FALSE)</f>
        <v>0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/>
      <c r="W181" s="14">
        <f t="shared" si="20"/>
        <v>3</v>
      </c>
      <c r="X181" s="21">
        <f t="shared" si="21"/>
        <v>0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/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/>
      <c r="BA181" s="24">
        <f t="shared" si="24"/>
        <v>0</v>
      </c>
      <c r="BB181" s="21">
        <f t="shared" si="25"/>
        <v>0</v>
      </c>
      <c r="BC181" s="46">
        <f>VLOOKUP($H181,[4]IRA!$H$7:$CH$470,68,FALSE)</f>
        <v>1</v>
      </c>
      <c r="BD181" s="46">
        <f>VLOOKUP($H181,[4]IRA!$H$7:$CH$470,69,FALSE)</f>
        <v>2</v>
      </c>
      <c r="BE181" s="46">
        <f>VLOOKUP($H181,[4]IRA!$H$7:$CH$470,70,FALSE)</f>
        <v>1</v>
      </c>
      <c r="BF181" s="46">
        <f>VLOOKUP($H181,[4]IRA!$H$7:$CH$470,71,FALSE)</f>
        <v>0</v>
      </c>
      <c r="BG181" s="46">
        <f>VLOOKUP($H181,[4]IRA!$H$7:$CH$470,72,FALSE)</f>
        <v>0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/>
      <c r="BP181" s="14">
        <f t="shared" si="26"/>
        <v>4</v>
      </c>
      <c r="BQ181" s="21">
        <f t="shared" si="27"/>
        <v>0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199999999999999" x14ac:dyDescent="0.2">
      <c r="A182" s="18" t="s">
        <v>58</v>
      </c>
      <c r="B182" s="18" t="s">
        <v>296</v>
      </c>
      <c r="C182" s="46">
        <v>406</v>
      </c>
      <c r="D182" s="17" t="s">
        <v>542</v>
      </c>
      <c r="E182" s="17" t="s">
        <v>58</v>
      </c>
      <c r="F182" s="18" t="s">
        <v>296</v>
      </c>
      <c r="G182" s="18" t="s">
        <v>824</v>
      </c>
      <c r="H182" s="18">
        <v>179</v>
      </c>
      <c r="I182" s="18" t="s">
        <v>302</v>
      </c>
      <c r="J182" s="47">
        <f>VLOOKUP($H182,[1]EDA!$H$6:$BH$469,42,FALSE)</f>
        <v>1</v>
      </c>
      <c r="K182" s="46">
        <f>VLOOKUP($H182,[1]EDA!$H$6:$BH$469,43,FALSE)</f>
        <v>7</v>
      </c>
      <c r="L182" s="46">
        <f>VLOOKUP($H182,[1]EDA!$H$6:$BH$469,44,FALSE)</f>
        <v>9</v>
      </c>
      <c r="M182" s="46">
        <f>VLOOKUP($H182,[1]EDA!$H$6:$BH$469,45,FALSE)</f>
        <v>0</v>
      </c>
      <c r="N182" s="46">
        <f>VLOOKUP($H182,[1]EDA!$H$6:$BH$469,46,FALSE)</f>
        <v>0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/>
      <c r="W182" s="14">
        <f t="shared" si="20"/>
        <v>17</v>
      </c>
      <c r="X182" s="21">
        <f t="shared" si="21"/>
        <v>0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/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/>
      <c r="BA182" s="24">
        <f t="shared" si="24"/>
        <v>0</v>
      </c>
      <c r="BB182" s="21">
        <f t="shared" si="25"/>
        <v>0</v>
      </c>
      <c r="BC182" s="46">
        <f>VLOOKUP($H182,[4]IRA!$H$7:$CH$470,68,FALSE)</f>
        <v>10</v>
      </c>
      <c r="BD182" s="46">
        <f>VLOOKUP($H182,[4]IRA!$H$7:$CH$470,69,FALSE)</f>
        <v>9</v>
      </c>
      <c r="BE182" s="46">
        <f>VLOOKUP($H182,[4]IRA!$H$7:$CH$470,70,FALSE)</f>
        <v>10</v>
      </c>
      <c r="BF182" s="46">
        <f>VLOOKUP($H182,[4]IRA!$H$7:$CH$470,71,FALSE)</f>
        <v>0</v>
      </c>
      <c r="BG182" s="46">
        <f>VLOOKUP($H182,[4]IRA!$H$7:$CH$470,72,FALSE)</f>
        <v>0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/>
      <c r="BP182" s="14">
        <f t="shared" si="26"/>
        <v>29</v>
      </c>
      <c r="BQ182" s="21">
        <f t="shared" si="27"/>
        <v>0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199999999999999" x14ac:dyDescent="0.2">
      <c r="A183" s="18" t="s">
        <v>58</v>
      </c>
      <c r="B183" s="18" t="s">
        <v>296</v>
      </c>
      <c r="C183" s="46">
        <v>406</v>
      </c>
      <c r="D183" s="17" t="s">
        <v>542</v>
      </c>
      <c r="E183" s="17" t="s">
        <v>58</v>
      </c>
      <c r="F183" s="18" t="s">
        <v>296</v>
      </c>
      <c r="G183" s="18" t="s">
        <v>824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/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/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/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/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199999999999999" x14ac:dyDescent="0.2">
      <c r="A184" s="18" t="s">
        <v>58</v>
      </c>
      <c r="B184" s="18" t="s">
        <v>296</v>
      </c>
      <c r="C184" s="46">
        <v>406</v>
      </c>
      <c r="D184" s="17" t="s">
        <v>542</v>
      </c>
      <c r="E184" s="17" t="s">
        <v>58</v>
      </c>
      <c r="F184" s="18" t="s">
        <v>296</v>
      </c>
      <c r="G184" s="18" t="s">
        <v>824</v>
      </c>
      <c r="H184" s="18">
        <v>181</v>
      </c>
      <c r="I184" s="18" t="s">
        <v>307</v>
      </c>
      <c r="J184" s="47">
        <f>VLOOKUP($H184,[1]EDA!$H$6:$BH$469,42,FALSE)</f>
        <v>2</v>
      </c>
      <c r="K184" s="46">
        <f>VLOOKUP($H184,[1]EDA!$H$6:$BH$469,43,FALSE)</f>
        <v>5</v>
      </c>
      <c r="L184" s="46">
        <f>VLOOKUP($H184,[1]EDA!$H$6:$BH$469,44,FALSE)</f>
        <v>4</v>
      </c>
      <c r="M184" s="46">
        <f>VLOOKUP($H184,[1]EDA!$H$6:$BH$469,45,FALSE)</f>
        <v>0</v>
      </c>
      <c r="N184" s="46">
        <f>VLOOKUP($H184,[1]EDA!$H$6:$BH$469,46,FALSE)</f>
        <v>0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/>
      <c r="W184" s="14">
        <f t="shared" si="20"/>
        <v>11</v>
      </c>
      <c r="X184" s="21">
        <f t="shared" si="21"/>
        <v>0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/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/>
      <c r="BA184" s="24">
        <f t="shared" si="24"/>
        <v>0</v>
      </c>
      <c r="BB184" s="21">
        <f t="shared" si="25"/>
        <v>0</v>
      </c>
      <c r="BC184" s="46">
        <f>VLOOKUP($H184,[4]IRA!$H$7:$CH$470,68,FALSE)</f>
        <v>0</v>
      </c>
      <c r="BD184" s="46">
        <f>VLOOKUP($H184,[4]IRA!$H$7:$CH$470,69,FALSE)</f>
        <v>17</v>
      </c>
      <c r="BE184" s="46">
        <f>VLOOKUP($H184,[4]IRA!$H$7:$CH$470,70,FALSE)</f>
        <v>18</v>
      </c>
      <c r="BF184" s="46">
        <f>VLOOKUP($H184,[4]IRA!$H$7:$CH$470,71,FALSE)</f>
        <v>0</v>
      </c>
      <c r="BG184" s="46">
        <f>VLOOKUP($H184,[4]IRA!$H$7:$CH$470,72,FALSE)</f>
        <v>0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/>
      <c r="BP184" s="14">
        <f t="shared" si="26"/>
        <v>35</v>
      </c>
      <c r="BQ184" s="21">
        <f t="shared" si="27"/>
        <v>0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199999999999999" x14ac:dyDescent="0.2">
      <c r="A185" s="18" t="s">
        <v>58</v>
      </c>
      <c r="B185" s="18" t="s">
        <v>296</v>
      </c>
      <c r="C185" s="46">
        <v>406</v>
      </c>
      <c r="D185" s="17" t="s">
        <v>542</v>
      </c>
      <c r="E185" s="17" t="s">
        <v>58</v>
      </c>
      <c r="F185" s="18" t="s">
        <v>296</v>
      </c>
      <c r="G185" s="18" t="s">
        <v>832</v>
      </c>
      <c r="H185" s="18">
        <v>182</v>
      </c>
      <c r="I185" s="18" t="s">
        <v>442</v>
      </c>
      <c r="J185" s="47">
        <f>VLOOKUP($H185,[1]EDA!$H$6:$BH$469,42,FALSE)</f>
        <v>3</v>
      </c>
      <c r="K185" s="46">
        <f>VLOOKUP($H185,[1]EDA!$H$6:$BH$469,43,FALSE)</f>
        <v>1</v>
      </c>
      <c r="L185" s="46">
        <f>VLOOKUP($H185,[1]EDA!$H$6:$BH$469,44,FALSE)</f>
        <v>1</v>
      </c>
      <c r="M185" s="46">
        <f>VLOOKUP($H185,[1]EDA!$H$6:$BH$469,45,FALSE)</f>
        <v>0</v>
      </c>
      <c r="N185" s="46">
        <f>VLOOKUP($H185,[1]EDA!$H$6:$BH$469,46,FALSE)</f>
        <v>0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/>
      <c r="W185" s="14">
        <f t="shared" si="20"/>
        <v>5</v>
      </c>
      <c r="X185" s="21">
        <f t="shared" si="21"/>
        <v>0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/>
      <c r="AL185" s="49">
        <f t="shared" si="22"/>
        <v>0</v>
      </c>
      <c r="AM185" s="21">
        <f t="shared" si="23"/>
        <v>0</v>
      </c>
      <c r="AN185" s="46">
        <f>VLOOKUP($H185,[3]IRA!$H$6:$BH$469,42,FALSE)</f>
        <v>0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/>
      <c r="BA185" s="24">
        <f t="shared" si="24"/>
        <v>0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0</v>
      </c>
      <c r="BE185" s="46">
        <f>VLOOKUP($H185,[4]IRA!$H$7:$CH$470,70,FALSE)</f>
        <v>0</v>
      </c>
      <c r="BF185" s="46">
        <f>VLOOKUP($H185,[4]IRA!$H$7:$CH$470,71,FALSE)</f>
        <v>0</v>
      </c>
      <c r="BG185" s="46">
        <f>VLOOKUP($H185,[4]IRA!$H$7:$CH$470,72,FALSE)</f>
        <v>0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/>
      <c r="BP185" s="14">
        <f t="shared" si="26"/>
        <v>1</v>
      </c>
      <c r="BQ185" s="21">
        <f t="shared" si="27"/>
        <v>0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199999999999999" x14ac:dyDescent="0.2">
      <c r="A186" s="18" t="s">
        <v>58</v>
      </c>
      <c r="B186" s="18" t="s">
        <v>296</v>
      </c>
      <c r="C186" s="46">
        <v>406</v>
      </c>
      <c r="D186" s="17" t="s">
        <v>542</v>
      </c>
      <c r="E186" s="17" t="s">
        <v>58</v>
      </c>
      <c r="F186" s="18" t="s">
        <v>296</v>
      </c>
      <c r="G186" s="18" t="s">
        <v>824</v>
      </c>
      <c r="H186" s="18">
        <v>183</v>
      </c>
      <c r="I186" s="18" t="s">
        <v>297</v>
      </c>
      <c r="J186" s="47">
        <f>VLOOKUP($H186,[1]EDA!$H$6:$BH$469,42,FALSE)</f>
        <v>3</v>
      </c>
      <c r="K186" s="46">
        <f>VLOOKUP($H186,[1]EDA!$H$6:$BH$469,43,FALSE)</f>
        <v>0</v>
      </c>
      <c r="L186" s="46">
        <f>VLOOKUP($H186,[1]EDA!$H$6:$BH$469,44,FALSE)</f>
        <v>7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/>
      <c r="W186" s="14">
        <f t="shared" si="20"/>
        <v>10</v>
      </c>
      <c r="X186" s="21">
        <f t="shared" si="21"/>
        <v>0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/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/>
      <c r="BA186" s="24">
        <f t="shared" si="24"/>
        <v>0</v>
      </c>
      <c r="BB186" s="21">
        <f t="shared" si="25"/>
        <v>0</v>
      </c>
      <c r="BC186" s="46">
        <f>VLOOKUP($H186,[4]IRA!$H$7:$CH$470,68,FALSE)</f>
        <v>7</v>
      </c>
      <c r="BD186" s="46">
        <f>VLOOKUP($H186,[4]IRA!$H$7:$CH$470,69,FALSE)</f>
        <v>1</v>
      </c>
      <c r="BE186" s="46">
        <f>VLOOKUP($H186,[4]IRA!$H$7:$CH$470,70,FALSE)</f>
        <v>1</v>
      </c>
      <c r="BF186" s="46">
        <f>VLOOKUP($H186,[4]IRA!$H$7:$CH$470,71,FALSE)</f>
        <v>0</v>
      </c>
      <c r="BG186" s="46">
        <f>VLOOKUP($H186,[4]IRA!$H$7:$CH$470,72,FALSE)</f>
        <v>0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/>
      <c r="BP186" s="14">
        <f t="shared" si="26"/>
        <v>9</v>
      </c>
      <c r="BQ186" s="21">
        <f t="shared" si="27"/>
        <v>0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199999999999999" x14ac:dyDescent="0.2">
      <c r="A187" s="18" t="s">
        <v>58</v>
      </c>
      <c r="B187" s="18" t="s">
        <v>296</v>
      </c>
      <c r="C187" s="46">
        <v>406</v>
      </c>
      <c r="D187" s="17" t="s">
        <v>542</v>
      </c>
      <c r="E187" s="17" t="s">
        <v>58</v>
      </c>
      <c r="F187" s="18" t="s">
        <v>296</v>
      </c>
      <c r="G187" s="18" t="s">
        <v>824</v>
      </c>
      <c r="H187" s="18">
        <v>184</v>
      </c>
      <c r="I187" s="18" t="s">
        <v>303</v>
      </c>
      <c r="J187" s="47">
        <f>VLOOKUP($H187,[1]EDA!$H$6:$BH$469,42,FALSE)</f>
        <v>3</v>
      </c>
      <c r="K187" s="46">
        <f>VLOOKUP($H187,[1]EDA!$H$6:$BH$469,43,FALSE)</f>
        <v>3</v>
      </c>
      <c r="L187" s="46">
        <f>VLOOKUP($H187,[1]EDA!$H$6:$BH$469,44,FALSE)</f>
        <v>6</v>
      </c>
      <c r="M187" s="46">
        <f>VLOOKUP($H187,[1]EDA!$H$6:$BH$469,45,FALSE)</f>
        <v>0</v>
      </c>
      <c r="N187" s="46">
        <f>VLOOKUP($H187,[1]EDA!$H$6:$BH$469,46,FALSE)</f>
        <v>0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/>
      <c r="W187" s="14">
        <f t="shared" si="20"/>
        <v>12</v>
      </c>
      <c r="X187" s="21">
        <f t="shared" si="21"/>
        <v>0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/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/>
      <c r="BA187" s="24">
        <f t="shared" si="24"/>
        <v>0</v>
      </c>
      <c r="BB187" s="21">
        <f t="shared" si="25"/>
        <v>0</v>
      </c>
      <c r="BC187" s="46">
        <f>VLOOKUP($H187,[4]IRA!$H$7:$CH$470,68,FALSE)</f>
        <v>7</v>
      </c>
      <c r="BD187" s="46">
        <f>VLOOKUP($H187,[4]IRA!$H$7:$CH$470,69,FALSE)</f>
        <v>11</v>
      </c>
      <c r="BE187" s="46">
        <f>VLOOKUP($H187,[4]IRA!$H$7:$CH$470,70,FALSE)</f>
        <v>8</v>
      </c>
      <c r="BF187" s="46">
        <f>VLOOKUP($H187,[4]IRA!$H$7:$CH$470,71,FALSE)</f>
        <v>0</v>
      </c>
      <c r="BG187" s="46">
        <f>VLOOKUP($H187,[4]IRA!$H$7:$CH$470,72,FALSE)</f>
        <v>0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/>
      <c r="BP187" s="14">
        <f t="shared" si="26"/>
        <v>26</v>
      </c>
      <c r="BQ187" s="21">
        <f t="shared" si="27"/>
        <v>0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199999999999999" x14ac:dyDescent="0.2">
      <c r="A188" s="18" t="s">
        <v>58</v>
      </c>
      <c r="B188" s="18" t="s">
        <v>97</v>
      </c>
      <c r="C188" s="46">
        <v>406</v>
      </c>
      <c r="D188" s="17" t="s">
        <v>542</v>
      </c>
      <c r="E188" s="17" t="s">
        <v>58</v>
      </c>
      <c r="F188" s="18" t="s">
        <v>59</v>
      </c>
      <c r="G188" s="18" t="s">
        <v>825</v>
      </c>
      <c r="H188" s="18">
        <v>185</v>
      </c>
      <c r="I188" s="18" t="s">
        <v>362</v>
      </c>
      <c r="J188" s="47">
        <f>VLOOKUP($H188,[1]EDA!$H$6:$BH$469,42,FALSE)</f>
        <v>6</v>
      </c>
      <c r="K188" s="46">
        <f>VLOOKUP($H188,[1]EDA!$H$6:$BH$469,43,FALSE)</f>
        <v>15</v>
      </c>
      <c r="L188" s="46">
        <f>VLOOKUP($H188,[1]EDA!$H$6:$BH$469,44,FALSE)</f>
        <v>8</v>
      </c>
      <c r="M188" s="46">
        <f>VLOOKUP($H188,[1]EDA!$H$6:$BH$469,45,FALSE)</f>
        <v>0</v>
      </c>
      <c r="N188" s="46">
        <f>VLOOKUP($H188,[1]EDA!$H$6:$BH$469,46,FALSE)</f>
        <v>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/>
      <c r="W188" s="14">
        <f t="shared" si="20"/>
        <v>29</v>
      </c>
      <c r="X188" s="21">
        <f t="shared" si="21"/>
        <v>0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/>
      <c r="AL188" s="49">
        <f t="shared" si="22"/>
        <v>1</v>
      </c>
      <c r="AM188" s="21">
        <f t="shared" si="23"/>
        <v>0</v>
      </c>
      <c r="AN188" s="46">
        <f>VLOOKUP($H188,[3]IRA!$H$6:$BH$469,42,FALSE)</f>
        <v>2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0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/>
      <c r="BA188" s="24">
        <f t="shared" si="24"/>
        <v>2</v>
      </c>
      <c r="BB188" s="21">
        <f t="shared" si="25"/>
        <v>0</v>
      </c>
      <c r="BC188" s="46">
        <f>VLOOKUP($H188,[4]IRA!$H$7:$CH$470,68,FALSE)</f>
        <v>16</v>
      </c>
      <c r="BD188" s="46">
        <f>VLOOKUP($H188,[4]IRA!$H$7:$CH$470,69,FALSE)</f>
        <v>21</v>
      </c>
      <c r="BE188" s="46">
        <f>VLOOKUP($H188,[4]IRA!$H$7:$CH$470,70,FALSE)</f>
        <v>12</v>
      </c>
      <c r="BF188" s="46">
        <f>VLOOKUP($H188,[4]IRA!$H$7:$CH$470,71,FALSE)</f>
        <v>0</v>
      </c>
      <c r="BG188" s="46">
        <f>VLOOKUP($H188,[4]IRA!$H$7:$CH$470,72,FALSE)</f>
        <v>0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/>
      <c r="BP188" s="14">
        <f t="shared" si="26"/>
        <v>49</v>
      </c>
      <c r="BQ188" s="21">
        <f t="shared" si="27"/>
        <v>0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199999999999999" x14ac:dyDescent="0.2">
      <c r="A189" s="18" t="s">
        <v>434</v>
      </c>
      <c r="B189" s="18" t="s">
        <v>22</v>
      </c>
      <c r="C189" s="46">
        <v>401</v>
      </c>
      <c r="D189" s="17" t="s">
        <v>377</v>
      </c>
      <c r="E189" s="17" t="s">
        <v>434</v>
      </c>
      <c r="F189" s="18" t="s">
        <v>22</v>
      </c>
      <c r="G189" s="18" t="s">
        <v>832</v>
      </c>
      <c r="H189" s="18">
        <v>186</v>
      </c>
      <c r="I189" s="18" t="s">
        <v>25</v>
      </c>
      <c r="J189" s="47">
        <f>VLOOKUP($H189,[1]EDA!$H$6:$BH$469,42,FALSE)</f>
        <v>14</v>
      </c>
      <c r="K189" s="46">
        <f>VLOOKUP($H189,[1]EDA!$H$6:$BH$469,43,FALSE)</f>
        <v>2</v>
      </c>
      <c r="L189" s="46">
        <f>VLOOKUP($H189,[1]EDA!$H$6:$BH$469,44,FALSE)</f>
        <v>7</v>
      </c>
      <c r="M189" s="46">
        <f>VLOOKUP($H189,[1]EDA!$H$6:$BH$469,45,FALSE)</f>
        <v>0</v>
      </c>
      <c r="N189" s="46">
        <f>VLOOKUP($H189,[1]EDA!$H$6:$BH$469,46,FALSE)</f>
        <v>0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/>
      <c r="W189" s="14">
        <f t="shared" si="20"/>
        <v>23</v>
      </c>
      <c r="X189" s="21">
        <f t="shared" si="21"/>
        <v>0</v>
      </c>
      <c r="Y189" s="46">
        <f>VLOOKUP($H189,[2]EDA!$H$6:$AU$469,29,FALSE)</f>
        <v>6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/>
      <c r="AL189" s="49">
        <f t="shared" si="22"/>
        <v>6</v>
      </c>
      <c r="AM189" s="21">
        <f t="shared" si="23"/>
        <v>0</v>
      </c>
      <c r="AN189" s="46">
        <f>VLOOKUP($H189,[3]IRA!$H$6:$BH$469,42,FALSE)</f>
        <v>8</v>
      </c>
      <c r="AO189" s="46">
        <f>VLOOKUP($H189,[3]IRA!$H$6:$BH$469,43,FALSE)</f>
        <v>0</v>
      </c>
      <c r="AP189" s="46">
        <f>VLOOKUP($H189,[3]IRA!$H$6:$BH$469,44,FALSE)</f>
        <v>1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/>
      <c r="BA189" s="24">
        <f t="shared" si="24"/>
        <v>9</v>
      </c>
      <c r="BB189" s="21">
        <f t="shared" si="25"/>
        <v>0</v>
      </c>
      <c r="BC189" s="46">
        <f>VLOOKUP($H189,[4]IRA!$H$7:$CH$470,68,FALSE)</f>
        <v>7</v>
      </c>
      <c r="BD189" s="46">
        <f>VLOOKUP($H189,[4]IRA!$H$7:$CH$470,69,FALSE)</f>
        <v>1</v>
      </c>
      <c r="BE189" s="46">
        <f>VLOOKUP($H189,[4]IRA!$H$7:$CH$470,70,FALSE)</f>
        <v>7</v>
      </c>
      <c r="BF189" s="46">
        <f>VLOOKUP($H189,[4]IRA!$H$7:$CH$470,71,FALSE)</f>
        <v>0</v>
      </c>
      <c r="BG189" s="46">
        <f>VLOOKUP($H189,[4]IRA!$H$7:$CH$470,72,FALSE)</f>
        <v>0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/>
      <c r="BP189" s="14">
        <f t="shared" si="26"/>
        <v>15</v>
      </c>
      <c r="BQ189" s="21">
        <f t="shared" si="27"/>
        <v>0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199999999999999" x14ac:dyDescent="0.2">
      <c r="A190" s="18" t="s">
        <v>434</v>
      </c>
      <c r="B190" s="18" t="s">
        <v>22</v>
      </c>
      <c r="C190" s="46">
        <v>401</v>
      </c>
      <c r="D190" s="17" t="s">
        <v>377</v>
      </c>
      <c r="E190" s="17" t="s">
        <v>434</v>
      </c>
      <c r="F190" s="18" t="s">
        <v>22</v>
      </c>
      <c r="G190" s="18" t="s">
        <v>836</v>
      </c>
      <c r="H190" s="18">
        <v>187</v>
      </c>
      <c r="I190" s="18" t="s">
        <v>29</v>
      </c>
      <c r="J190" s="47">
        <f>VLOOKUP($H190,[1]EDA!$H$6:$BH$469,42,FALSE)</f>
        <v>4</v>
      </c>
      <c r="K190" s="46">
        <f>VLOOKUP($H190,[1]EDA!$H$6:$BH$469,43,FALSE)</f>
        <v>7</v>
      </c>
      <c r="L190" s="46">
        <f>VLOOKUP($H190,[1]EDA!$H$6:$BH$469,44,FALSE)</f>
        <v>6</v>
      </c>
      <c r="M190" s="46">
        <f>VLOOKUP($H190,[1]EDA!$H$6:$BH$469,45,FALSE)</f>
        <v>0</v>
      </c>
      <c r="N190" s="46">
        <f>VLOOKUP($H190,[1]EDA!$H$6:$BH$469,46,FALSE)</f>
        <v>0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/>
      <c r="W190" s="14">
        <f t="shared" si="20"/>
        <v>17</v>
      </c>
      <c r="X190" s="21">
        <f t="shared" si="21"/>
        <v>0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/>
      <c r="AL190" s="49">
        <f t="shared" si="22"/>
        <v>0</v>
      </c>
      <c r="AM190" s="21">
        <f t="shared" si="23"/>
        <v>0</v>
      </c>
      <c r="AN190" s="46">
        <f>VLOOKUP($H190,[3]IRA!$H$6:$BH$469,42,FALSE)</f>
        <v>0</v>
      </c>
      <c r="AO190" s="46">
        <f>VLOOKUP($H190,[3]IRA!$H$6:$BH$469,43,FALSE)</f>
        <v>1</v>
      </c>
      <c r="AP190" s="46">
        <f>VLOOKUP($H190,[3]IRA!$H$6:$BH$469,44,FALSE)</f>
        <v>0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/>
      <c r="BA190" s="24">
        <f t="shared" si="24"/>
        <v>1</v>
      </c>
      <c r="BB190" s="21">
        <f t="shared" si="25"/>
        <v>0</v>
      </c>
      <c r="BC190" s="46">
        <f>VLOOKUP($H190,[4]IRA!$H$7:$CH$470,68,FALSE)</f>
        <v>1</v>
      </c>
      <c r="BD190" s="46">
        <f>VLOOKUP($H190,[4]IRA!$H$7:$CH$470,69,FALSE)</f>
        <v>2</v>
      </c>
      <c r="BE190" s="46">
        <f>VLOOKUP($H190,[4]IRA!$H$7:$CH$470,70,FALSE)</f>
        <v>8</v>
      </c>
      <c r="BF190" s="46">
        <f>VLOOKUP($H190,[4]IRA!$H$7:$CH$470,71,FALSE)</f>
        <v>0</v>
      </c>
      <c r="BG190" s="46">
        <f>VLOOKUP($H190,[4]IRA!$H$7:$CH$470,72,FALSE)</f>
        <v>0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/>
      <c r="BP190" s="14">
        <f t="shared" si="26"/>
        <v>11</v>
      </c>
      <c r="BQ190" s="21">
        <f t="shared" si="27"/>
        <v>0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199999999999999" x14ac:dyDescent="0.2">
      <c r="A191" s="18" t="s">
        <v>434</v>
      </c>
      <c r="B191" s="18" t="s">
        <v>22</v>
      </c>
      <c r="C191" s="46">
        <v>401</v>
      </c>
      <c r="D191" s="17" t="s">
        <v>377</v>
      </c>
      <c r="E191" s="17" t="s">
        <v>434</v>
      </c>
      <c r="F191" s="18" t="s">
        <v>22</v>
      </c>
      <c r="G191" s="18" t="s">
        <v>824</v>
      </c>
      <c r="H191" s="18">
        <v>188</v>
      </c>
      <c r="I191" s="18" t="s">
        <v>840</v>
      </c>
      <c r="J191" s="47">
        <f>VLOOKUP($H191,[1]EDA!$H$6:$BH$469,42,FALSE)</f>
        <v>3</v>
      </c>
      <c r="K191" s="46">
        <f>VLOOKUP($H191,[1]EDA!$H$6:$BH$469,43,FALSE)</f>
        <v>5</v>
      </c>
      <c r="L191" s="46">
        <f>VLOOKUP($H191,[1]EDA!$H$6:$BH$469,44,FALSE)</f>
        <v>2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/>
      <c r="W191" s="14">
        <f t="shared" si="20"/>
        <v>10</v>
      </c>
      <c r="X191" s="21">
        <f t="shared" si="21"/>
        <v>0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/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/>
      <c r="BA191" s="24">
        <f t="shared" si="24"/>
        <v>0</v>
      </c>
      <c r="BB191" s="21">
        <f t="shared" si="25"/>
        <v>0</v>
      </c>
      <c r="BC191" s="46">
        <f>VLOOKUP($H191,[4]IRA!$H$7:$CH$470,68,FALSE)</f>
        <v>2</v>
      </c>
      <c r="BD191" s="46">
        <f>VLOOKUP($H191,[4]IRA!$H$7:$CH$470,69,FALSE)</f>
        <v>3</v>
      </c>
      <c r="BE191" s="46">
        <f>VLOOKUP($H191,[4]IRA!$H$7:$CH$470,70,FALSE)</f>
        <v>3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/>
      <c r="BP191" s="14">
        <f t="shared" si="26"/>
        <v>8</v>
      </c>
      <c r="BQ191" s="21">
        <f t="shared" si="27"/>
        <v>0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199999999999999" x14ac:dyDescent="0.2">
      <c r="A192" s="18" t="s">
        <v>434</v>
      </c>
      <c r="B192" s="18" t="s">
        <v>22</v>
      </c>
      <c r="C192" s="46">
        <v>401</v>
      </c>
      <c r="D192" s="17" t="s">
        <v>377</v>
      </c>
      <c r="E192" s="17" t="s">
        <v>434</v>
      </c>
      <c r="F192" s="18" t="s">
        <v>22</v>
      </c>
      <c r="G192" s="18" t="s">
        <v>824</v>
      </c>
      <c r="H192" s="18">
        <v>189</v>
      </c>
      <c r="I192" s="18" t="s">
        <v>23</v>
      </c>
      <c r="J192" s="47">
        <f>VLOOKUP($H192,[1]EDA!$H$6:$BH$469,42,FALSE)</f>
        <v>0</v>
      </c>
      <c r="K192" s="46">
        <f>VLOOKUP($H192,[1]EDA!$H$6:$BH$469,43,FALSE)</f>
        <v>1</v>
      </c>
      <c r="L192" s="46">
        <f>VLOOKUP($H192,[1]EDA!$H$6:$BH$469,44,FALSE)</f>
        <v>4</v>
      </c>
      <c r="M192" s="46">
        <f>VLOOKUP($H192,[1]EDA!$H$6:$BH$469,45,FALSE)</f>
        <v>0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/>
      <c r="W192" s="14">
        <f t="shared" si="20"/>
        <v>5</v>
      </c>
      <c r="X192" s="21">
        <f t="shared" si="21"/>
        <v>0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/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/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3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/>
      <c r="BP192" s="14">
        <f t="shared" si="26"/>
        <v>3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199999999999999" x14ac:dyDescent="0.2">
      <c r="A193" s="18" t="s">
        <v>434</v>
      </c>
      <c r="B193" s="18" t="s">
        <v>22</v>
      </c>
      <c r="C193" s="46">
        <v>401</v>
      </c>
      <c r="D193" s="17" t="s">
        <v>377</v>
      </c>
      <c r="E193" s="17" t="s">
        <v>434</v>
      </c>
      <c r="F193" s="18" t="s">
        <v>22</v>
      </c>
      <c r="G193" s="18" t="s">
        <v>824</v>
      </c>
      <c r="H193" s="18">
        <v>190</v>
      </c>
      <c r="I193" s="18" t="s">
        <v>841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/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/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/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/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199999999999999" x14ac:dyDescent="0.2">
      <c r="A194" s="18" t="s">
        <v>434</v>
      </c>
      <c r="B194" s="18" t="s">
        <v>109</v>
      </c>
      <c r="C194" s="46">
        <v>401</v>
      </c>
      <c r="D194" s="17" t="s">
        <v>377</v>
      </c>
      <c r="E194" s="17" t="s">
        <v>434</v>
      </c>
      <c r="F194" s="18" t="s">
        <v>109</v>
      </c>
      <c r="G194" s="18" t="s">
        <v>823</v>
      </c>
      <c r="H194" s="18">
        <v>191</v>
      </c>
      <c r="I194" s="18" t="s">
        <v>110</v>
      </c>
      <c r="J194" s="47">
        <f>VLOOKUP($H194,[1]EDA!$H$6:$BH$469,42,FALSE)</f>
        <v>12</v>
      </c>
      <c r="K194" s="46">
        <f>VLOOKUP($H194,[1]EDA!$H$6:$BH$469,43,FALSE)</f>
        <v>2</v>
      </c>
      <c r="L194" s="46">
        <f>VLOOKUP($H194,[1]EDA!$H$6:$BH$469,44,FALSE)</f>
        <v>7</v>
      </c>
      <c r="M194" s="46">
        <f>VLOOKUP($H194,[1]EDA!$H$6:$BH$469,45,FALSE)</f>
        <v>0</v>
      </c>
      <c r="N194" s="46">
        <f>VLOOKUP($H194,[1]EDA!$H$6:$BH$469,46,FALSE)</f>
        <v>0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/>
      <c r="W194" s="14">
        <f t="shared" si="20"/>
        <v>21</v>
      </c>
      <c r="X194" s="21">
        <f t="shared" si="21"/>
        <v>0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/>
      <c r="AL194" s="49">
        <f t="shared" si="22"/>
        <v>0</v>
      </c>
      <c r="AM194" s="21">
        <f t="shared" si="23"/>
        <v>0</v>
      </c>
      <c r="AN194" s="46">
        <f>VLOOKUP($H194,[3]IRA!$H$6:$BH$469,42,FALSE)</f>
        <v>18</v>
      </c>
      <c r="AO194" s="46">
        <f>VLOOKUP($H194,[3]IRA!$H$6:$BH$469,43,FALSE)</f>
        <v>2</v>
      </c>
      <c r="AP194" s="46">
        <f>VLOOKUP($H194,[3]IRA!$H$6:$BH$469,44,FALSE)</f>
        <v>3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/>
      <c r="BA194" s="24">
        <f t="shared" si="24"/>
        <v>23</v>
      </c>
      <c r="BB194" s="21">
        <f t="shared" si="25"/>
        <v>0</v>
      </c>
      <c r="BC194" s="46">
        <f>VLOOKUP($H194,[4]IRA!$H$7:$CH$470,68,FALSE)</f>
        <v>37</v>
      </c>
      <c r="BD194" s="46">
        <f>VLOOKUP($H194,[4]IRA!$H$7:$CH$470,69,FALSE)</f>
        <v>15</v>
      </c>
      <c r="BE194" s="46">
        <f>VLOOKUP($H194,[4]IRA!$H$7:$CH$470,70,FALSE)</f>
        <v>75</v>
      </c>
      <c r="BF194" s="46">
        <f>VLOOKUP($H194,[4]IRA!$H$7:$CH$470,71,FALSE)</f>
        <v>0</v>
      </c>
      <c r="BG194" s="46">
        <f>VLOOKUP($H194,[4]IRA!$H$7:$CH$470,72,FALSE)</f>
        <v>0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/>
      <c r="BP194" s="14">
        <f t="shared" si="26"/>
        <v>127</v>
      </c>
      <c r="BQ194" s="21">
        <f t="shared" si="27"/>
        <v>0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199999999999999" x14ac:dyDescent="0.2">
      <c r="A195" s="18" t="s">
        <v>434</v>
      </c>
      <c r="B195" s="18" t="s">
        <v>109</v>
      </c>
      <c r="C195" s="46">
        <v>401</v>
      </c>
      <c r="D195" s="17" t="s">
        <v>377</v>
      </c>
      <c r="E195" s="17" t="s">
        <v>434</v>
      </c>
      <c r="F195" s="18" t="s">
        <v>109</v>
      </c>
      <c r="G195" s="18" t="s">
        <v>824</v>
      </c>
      <c r="H195" s="18">
        <v>192</v>
      </c>
      <c r="I195" s="18" t="s">
        <v>112</v>
      </c>
      <c r="J195" s="47">
        <f>VLOOKUP($H195,[1]EDA!$H$6:$BH$469,42,FALSE)</f>
        <v>3</v>
      </c>
      <c r="K195" s="46">
        <f>VLOOKUP($H195,[1]EDA!$H$6:$BH$469,43,FALSE)</f>
        <v>1</v>
      </c>
      <c r="L195" s="46">
        <f>VLOOKUP($H195,[1]EDA!$H$6:$BH$469,44,FALSE)</f>
        <v>6</v>
      </c>
      <c r="M195" s="46">
        <f>VLOOKUP($H195,[1]EDA!$H$6:$BH$469,45,FALSE)</f>
        <v>0</v>
      </c>
      <c r="N195" s="46">
        <f>VLOOKUP($H195,[1]EDA!$H$6:$BH$469,46,FALSE)</f>
        <v>0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/>
      <c r="W195" s="14">
        <f t="shared" si="20"/>
        <v>10</v>
      </c>
      <c r="X195" s="21">
        <f t="shared" si="21"/>
        <v>0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/>
      <c r="AL195" s="49">
        <f t="shared" si="22"/>
        <v>0</v>
      </c>
      <c r="AM195" s="21">
        <f t="shared" si="23"/>
        <v>0</v>
      </c>
      <c r="AN195" s="46">
        <f>VLOOKUP($H195,[3]IRA!$H$6:$BH$469,42,FALSE)</f>
        <v>9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/>
      <c r="BA195" s="24">
        <f t="shared" si="24"/>
        <v>9</v>
      </c>
      <c r="BB195" s="21">
        <f t="shared" si="25"/>
        <v>0</v>
      </c>
      <c r="BC195" s="46">
        <f>VLOOKUP($H195,[4]IRA!$H$7:$CH$470,68,FALSE)</f>
        <v>12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0</v>
      </c>
      <c r="BG195" s="46">
        <f>VLOOKUP($H195,[4]IRA!$H$7:$CH$470,72,FALSE)</f>
        <v>0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/>
      <c r="BP195" s="14">
        <f t="shared" si="26"/>
        <v>13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199999999999999" x14ac:dyDescent="0.2">
      <c r="A196" s="18" t="s">
        <v>434</v>
      </c>
      <c r="B196" s="18" t="s">
        <v>115</v>
      </c>
      <c r="C196" s="46">
        <v>401</v>
      </c>
      <c r="D196" s="17" t="s">
        <v>377</v>
      </c>
      <c r="E196" s="17" t="s">
        <v>434</v>
      </c>
      <c r="F196" s="18" t="s">
        <v>115</v>
      </c>
      <c r="G196" s="18" t="s">
        <v>836</v>
      </c>
      <c r="H196" s="18">
        <v>193</v>
      </c>
      <c r="I196" s="18" t="s">
        <v>115</v>
      </c>
      <c r="J196" s="47">
        <f>VLOOKUP($H196,[1]EDA!$H$6:$BH$469,42,FALSE)</f>
        <v>3</v>
      </c>
      <c r="K196" s="46">
        <f>VLOOKUP($H196,[1]EDA!$H$6:$BH$469,43,FALSE)</f>
        <v>1</v>
      </c>
      <c r="L196" s="46">
        <f>VLOOKUP($H196,[1]EDA!$H$6:$BH$469,44,FALSE)</f>
        <v>9</v>
      </c>
      <c r="M196" s="46">
        <f>VLOOKUP($H196,[1]EDA!$H$6:$BH$469,45,FALSE)</f>
        <v>0</v>
      </c>
      <c r="N196" s="46">
        <f>VLOOKUP($H196,[1]EDA!$H$6:$BH$469,46,FALSE)</f>
        <v>0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/>
      <c r="W196" s="14">
        <f t="shared" si="20"/>
        <v>13</v>
      </c>
      <c r="X196" s="21">
        <f t="shared" si="21"/>
        <v>0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/>
      <c r="AL196" s="49">
        <f t="shared" si="22"/>
        <v>0</v>
      </c>
      <c r="AM196" s="21">
        <f t="shared" si="23"/>
        <v>0</v>
      </c>
      <c r="AN196" s="46">
        <f>VLOOKUP($H196,[3]IRA!$H$6:$BH$469,42,FALSE)</f>
        <v>1</v>
      </c>
      <c r="AO196" s="46">
        <f>VLOOKUP($H196,[3]IRA!$H$6:$BH$469,43,FALSE)</f>
        <v>0</v>
      </c>
      <c r="AP196" s="46">
        <f>VLOOKUP($H196,[3]IRA!$H$6:$BH$469,44,FALSE)</f>
        <v>1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/>
      <c r="BA196" s="24">
        <f t="shared" si="24"/>
        <v>2</v>
      </c>
      <c r="BB196" s="21">
        <f t="shared" si="25"/>
        <v>0</v>
      </c>
      <c r="BC196" s="46">
        <f>VLOOKUP($H196,[4]IRA!$H$7:$CH$470,68,FALSE)</f>
        <v>12</v>
      </c>
      <c r="BD196" s="46">
        <f>VLOOKUP($H196,[4]IRA!$H$7:$CH$470,69,FALSE)</f>
        <v>21</v>
      </c>
      <c r="BE196" s="46">
        <f>VLOOKUP($H196,[4]IRA!$H$7:$CH$470,70,FALSE)</f>
        <v>35</v>
      </c>
      <c r="BF196" s="46">
        <f>VLOOKUP($H196,[4]IRA!$H$7:$CH$470,71,FALSE)</f>
        <v>0</v>
      </c>
      <c r="BG196" s="46">
        <f>VLOOKUP($H196,[4]IRA!$H$7:$CH$470,72,FALSE)</f>
        <v>0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/>
      <c r="BP196" s="14">
        <f t="shared" si="26"/>
        <v>68</v>
      </c>
      <c r="BQ196" s="21">
        <f t="shared" si="27"/>
        <v>0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199999999999999" x14ac:dyDescent="0.2">
      <c r="A197" s="18" t="s">
        <v>434</v>
      </c>
      <c r="B197" s="18" t="s">
        <v>115</v>
      </c>
      <c r="C197" s="46">
        <v>401</v>
      </c>
      <c r="D197" s="17" t="s">
        <v>377</v>
      </c>
      <c r="E197" s="17" t="s">
        <v>434</v>
      </c>
      <c r="F197" s="18" t="s">
        <v>115</v>
      </c>
      <c r="G197" s="18" t="s">
        <v>824</v>
      </c>
      <c r="H197" s="18">
        <v>194</v>
      </c>
      <c r="I197" s="18" t="s">
        <v>118</v>
      </c>
      <c r="J197" s="47">
        <f>VLOOKUP($H197,[1]EDA!$H$6:$BH$469,42,FALSE)</f>
        <v>1</v>
      </c>
      <c r="K197" s="46">
        <f>VLOOKUP($H197,[1]EDA!$H$6:$BH$469,43,FALSE)</f>
        <v>3</v>
      </c>
      <c r="L197" s="46">
        <f>VLOOKUP($H197,[1]EDA!$H$6:$BH$469,44,FALSE)</f>
        <v>3</v>
      </c>
      <c r="M197" s="46">
        <f>VLOOKUP($H197,[1]EDA!$H$6:$BH$469,45,FALSE)</f>
        <v>0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/>
      <c r="W197" s="14">
        <f t="shared" si="20"/>
        <v>7</v>
      </c>
      <c r="X197" s="21">
        <f t="shared" si="21"/>
        <v>0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/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/>
      <c r="BA197" s="24">
        <f t="shared" si="24"/>
        <v>0</v>
      </c>
      <c r="BB197" s="21">
        <f t="shared" si="25"/>
        <v>0</v>
      </c>
      <c r="BC197" s="46">
        <f>VLOOKUP($H197,[4]IRA!$H$7:$CH$470,68,FALSE)</f>
        <v>1</v>
      </c>
      <c r="BD197" s="46">
        <f>VLOOKUP($H197,[4]IRA!$H$7:$CH$470,69,FALSE)</f>
        <v>4</v>
      </c>
      <c r="BE197" s="46">
        <f>VLOOKUP($H197,[4]IRA!$H$7:$CH$470,70,FALSE)</f>
        <v>8</v>
      </c>
      <c r="BF197" s="46">
        <f>VLOOKUP($H197,[4]IRA!$H$7:$CH$470,71,FALSE)</f>
        <v>0</v>
      </c>
      <c r="BG197" s="46">
        <f>VLOOKUP($H197,[4]IRA!$H$7:$CH$470,72,FALSE)</f>
        <v>0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/>
      <c r="BP197" s="14">
        <f t="shared" si="26"/>
        <v>13</v>
      </c>
      <c r="BQ197" s="21">
        <f t="shared" si="27"/>
        <v>0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199999999999999" x14ac:dyDescent="0.2">
      <c r="A198" s="18" t="s">
        <v>434</v>
      </c>
      <c r="B198" s="18" t="s">
        <v>115</v>
      </c>
      <c r="C198" s="46">
        <v>401</v>
      </c>
      <c r="D198" s="17" t="s">
        <v>377</v>
      </c>
      <c r="E198" s="17" t="s">
        <v>434</v>
      </c>
      <c r="F198" s="18" t="s">
        <v>115</v>
      </c>
      <c r="G198" s="18" t="s">
        <v>824</v>
      </c>
      <c r="H198" s="18">
        <v>195</v>
      </c>
      <c r="I198" s="18" t="s">
        <v>123</v>
      </c>
      <c r="J198" s="47">
        <f>VLOOKUP($H198,[1]EDA!$H$6:$BH$469,42,FALSE)</f>
        <v>1</v>
      </c>
      <c r="K198" s="46">
        <f>VLOOKUP($H198,[1]EDA!$H$6:$BH$469,43,FALSE)</f>
        <v>1</v>
      </c>
      <c r="L198" s="46">
        <f>VLOOKUP($H198,[1]EDA!$H$6:$BH$469,44,FALSE)</f>
        <v>3</v>
      </c>
      <c r="M198" s="46">
        <f>VLOOKUP($H198,[1]EDA!$H$6:$BH$469,45,FALSE)</f>
        <v>0</v>
      </c>
      <c r="N198" s="46">
        <f>VLOOKUP($H198,[1]EDA!$H$6:$BH$469,46,FALSE)</f>
        <v>0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/>
      <c r="W198" s="14">
        <f t="shared" si="20"/>
        <v>5</v>
      </c>
      <c r="X198" s="21">
        <f t="shared" si="21"/>
        <v>0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/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/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1</v>
      </c>
      <c r="BE198" s="46">
        <f>VLOOKUP($H198,[4]IRA!$H$7:$CH$470,70,FALSE)</f>
        <v>1</v>
      </c>
      <c r="BF198" s="46">
        <f>VLOOKUP($H198,[4]IRA!$H$7:$CH$470,71,FALSE)</f>
        <v>0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/>
      <c r="BP198" s="14">
        <f t="shared" si="26"/>
        <v>4</v>
      </c>
      <c r="BQ198" s="21">
        <f t="shared" si="27"/>
        <v>0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199999999999999" x14ac:dyDescent="0.2">
      <c r="A199" s="18" t="s">
        <v>434</v>
      </c>
      <c r="B199" s="18" t="s">
        <v>115</v>
      </c>
      <c r="C199" s="46">
        <v>401</v>
      </c>
      <c r="D199" s="17" t="s">
        <v>377</v>
      </c>
      <c r="E199" s="17" t="s">
        <v>434</v>
      </c>
      <c r="F199" s="18" t="s">
        <v>115</v>
      </c>
      <c r="G199" s="18" t="s">
        <v>824</v>
      </c>
      <c r="H199" s="18">
        <v>196</v>
      </c>
      <c r="I199" s="18" t="s">
        <v>121</v>
      </c>
      <c r="J199" s="47">
        <f>VLOOKUP($H199,[1]EDA!$H$6:$BH$469,42,FALSE)</f>
        <v>0</v>
      </c>
      <c r="K199" s="46">
        <f>VLOOKUP($H199,[1]EDA!$H$6:$BH$469,43,FALSE)</f>
        <v>1</v>
      </c>
      <c r="L199" s="46">
        <f>VLOOKUP($H199,[1]EDA!$H$6:$BH$469,44,FALSE)</f>
        <v>3</v>
      </c>
      <c r="M199" s="46">
        <f>VLOOKUP($H199,[1]EDA!$H$6:$BH$469,45,FALSE)</f>
        <v>0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/>
      <c r="W199" s="14">
        <f t="shared" ref="W199:W262" si="28">SUM(J199:U199)</f>
        <v>4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/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/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6</v>
      </c>
      <c r="BD199" s="46">
        <f>VLOOKUP($H199,[4]IRA!$H$7:$CH$470,69,FALSE)</f>
        <v>4</v>
      </c>
      <c r="BE199" s="46">
        <f>VLOOKUP($H199,[4]IRA!$H$7:$CH$470,70,FALSE)</f>
        <v>13</v>
      </c>
      <c r="BF199" s="46">
        <f>VLOOKUP($H199,[4]IRA!$H$7:$CH$470,71,FALSE)</f>
        <v>0</v>
      </c>
      <c r="BG199" s="46">
        <f>VLOOKUP($H199,[4]IRA!$H$7:$CH$470,72,FALSE)</f>
        <v>0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/>
      <c r="BP199" s="14">
        <f t="shared" ref="BP199:BP262" si="34">SUM(BC199:BN199)</f>
        <v>23</v>
      </c>
      <c r="BQ199" s="21">
        <f t="shared" ref="BQ199:BQ262" si="35">IFERROR(BP199/BO199,0)</f>
        <v>0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199999999999999" x14ac:dyDescent="0.2">
      <c r="A200" s="18" t="s">
        <v>434</v>
      </c>
      <c r="B200" s="18" t="s">
        <v>115</v>
      </c>
      <c r="C200" s="46">
        <v>401</v>
      </c>
      <c r="D200" s="17" t="s">
        <v>377</v>
      </c>
      <c r="E200" s="17" t="s">
        <v>434</v>
      </c>
      <c r="F200" s="18" t="s">
        <v>115</v>
      </c>
      <c r="G200" s="18" t="s">
        <v>824</v>
      </c>
      <c r="H200" s="18">
        <v>197</v>
      </c>
      <c r="I200" s="18" t="s">
        <v>116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0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/>
      <c r="W200" s="14">
        <f t="shared" si="28"/>
        <v>3</v>
      </c>
      <c r="X200" s="21">
        <f t="shared" si="29"/>
        <v>0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/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/>
      <c r="BA200" s="24">
        <f t="shared" si="32"/>
        <v>0</v>
      </c>
      <c r="BB200" s="21">
        <f t="shared" si="33"/>
        <v>0</v>
      </c>
      <c r="BC200" s="46">
        <f>VLOOKUP($H200,[4]IRA!$H$7:$CH$470,68,FALSE)</f>
        <v>12</v>
      </c>
      <c r="BD200" s="46">
        <f>VLOOKUP($H200,[4]IRA!$H$7:$CH$470,69,FALSE)</f>
        <v>10</v>
      </c>
      <c r="BE200" s="46">
        <f>VLOOKUP($H200,[4]IRA!$H$7:$CH$470,70,FALSE)</f>
        <v>24</v>
      </c>
      <c r="BF200" s="46">
        <f>VLOOKUP($H200,[4]IRA!$H$7:$CH$470,71,FALSE)</f>
        <v>0</v>
      </c>
      <c r="BG200" s="46">
        <f>VLOOKUP($H200,[4]IRA!$H$7:$CH$470,72,FALSE)</f>
        <v>0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/>
      <c r="BP200" s="14">
        <f t="shared" si="34"/>
        <v>46</v>
      </c>
      <c r="BQ200" s="21">
        <f t="shared" si="35"/>
        <v>0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199999999999999" x14ac:dyDescent="0.2">
      <c r="A201" s="18" t="s">
        <v>434</v>
      </c>
      <c r="B201" s="18" t="s">
        <v>115</v>
      </c>
      <c r="C201" s="46">
        <v>404</v>
      </c>
      <c r="D201" s="17" t="s">
        <v>636</v>
      </c>
      <c r="E201" s="17" t="s">
        <v>636</v>
      </c>
      <c r="F201" s="18" t="s">
        <v>37</v>
      </c>
      <c r="G201" s="18" t="s">
        <v>824</v>
      </c>
      <c r="H201" s="18">
        <v>198</v>
      </c>
      <c r="I201" s="18" t="s">
        <v>124</v>
      </c>
      <c r="J201" s="47">
        <f>VLOOKUP($H201,[1]EDA!$H$6:$BH$469,42,FALSE)</f>
        <v>3</v>
      </c>
      <c r="K201" s="46">
        <f>VLOOKUP($H201,[1]EDA!$H$6:$BH$469,43,FALSE)</f>
        <v>12</v>
      </c>
      <c r="L201" s="46">
        <f>VLOOKUP($H201,[1]EDA!$H$6:$BH$469,44,FALSE)</f>
        <v>4</v>
      </c>
      <c r="M201" s="46">
        <f>VLOOKUP($H201,[1]EDA!$H$6:$BH$469,45,FALSE)</f>
        <v>0</v>
      </c>
      <c r="N201" s="46">
        <f>VLOOKUP($H201,[1]EDA!$H$6:$BH$469,46,FALSE)</f>
        <v>0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/>
      <c r="W201" s="14">
        <f t="shared" si="28"/>
        <v>19</v>
      </c>
      <c r="X201" s="21">
        <f t="shared" si="29"/>
        <v>0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/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/>
      <c r="BA201" s="24">
        <f t="shared" si="32"/>
        <v>0</v>
      </c>
      <c r="BB201" s="21">
        <f t="shared" si="33"/>
        <v>0</v>
      </c>
      <c r="BC201" s="46">
        <f>VLOOKUP($H201,[4]IRA!$H$7:$CH$470,68,FALSE)</f>
        <v>10</v>
      </c>
      <c r="BD201" s="46">
        <f>VLOOKUP($H201,[4]IRA!$H$7:$CH$470,69,FALSE)</f>
        <v>2</v>
      </c>
      <c r="BE201" s="46">
        <f>VLOOKUP($H201,[4]IRA!$H$7:$CH$470,70,FALSE)</f>
        <v>7</v>
      </c>
      <c r="BF201" s="46">
        <f>VLOOKUP($H201,[4]IRA!$H$7:$CH$470,71,FALSE)</f>
        <v>0</v>
      </c>
      <c r="BG201" s="46">
        <f>VLOOKUP($H201,[4]IRA!$H$7:$CH$470,72,FALSE)</f>
        <v>0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/>
      <c r="BP201" s="14">
        <f t="shared" si="34"/>
        <v>19</v>
      </c>
      <c r="BQ201" s="21">
        <f t="shared" si="35"/>
        <v>0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199999999999999" x14ac:dyDescent="0.2">
      <c r="A202" s="18" t="s">
        <v>434</v>
      </c>
      <c r="B202" s="18" t="s">
        <v>115</v>
      </c>
      <c r="C202" s="46">
        <v>401</v>
      </c>
      <c r="D202" s="17" t="s">
        <v>377</v>
      </c>
      <c r="E202" s="17" t="s">
        <v>434</v>
      </c>
      <c r="F202" s="18" t="s">
        <v>115</v>
      </c>
      <c r="G202" s="18" t="s">
        <v>824</v>
      </c>
      <c r="H202" s="18">
        <v>199</v>
      </c>
      <c r="I202" s="18" t="s">
        <v>125</v>
      </c>
      <c r="J202" s="47">
        <f>VLOOKUP($H202,[1]EDA!$H$6:$BH$469,42,FALSE)</f>
        <v>1</v>
      </c>
      <c r="K202" s="46">
        <f>VLOOKUP($H202,[1]EDA!$H$6:$BH$469,43,FALSE)</f>
        <v>4</v>
      </c>
      <c r="L202" s="46">
        <f>VLOOKUP($H202,[1]EDA!$H$6:$BH$469,44,FALSE)</f>
        <v>3</v>
      </c>
      <c r="M202" s="46">
        <f>VLOOKUP($H202,[1]EDA!$H$6:$BH$469,45,FALSE)</f>
        <v>0</v>
      </c>
      <c r="N202" s="46">
        <f>VLOOKUP($H202,[1]EDA!$H$6:$BH$469,46,FALSE)</f>
        <v>0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/>
      <c r="W202" s="14">
        <f t="shared" si="28"/>
        <v>8</v>
      </c>
      <c r="X202" s="21">
        <f t="shared" si="29"/>
        <v>0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/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/>
      <c r="BA202" s="24">
        <f t="shared" si="32"/>
        <v>0</v>
      </c>
      <c r="BB202" s="21">
        <f t="shared" si="33"/>
        <v>0</v>
      </c>
      <c r="BC202" s="46">
        <f>VLOOKUP($H202,[4]IRA!$H$7:$CH$470,68,FALSE)</f>
        <v>2</v>
      </c>
      <c r="BD202" s="46">
        <f>VLOOKUP($H202,[4]IRA!$H$7:$CH$470,69,FALSE)</f>
        <v>1</v>
      </c>
      <c r="BE202" s="46">
        <f>VLOOKUP($H202,[4]IRA!$H$7:$CH$470,70,FALSE)</f>
        <v>1</v>
      </c>
      <c r="BF202" s="46">
        <f>VLOOKUP($H202,[4]IRA!$H$7:$CH$470,71,FALSE)</f>
        <v>0</v>
      </c>
      <c r="BG202" s="46">
        <f>VLOOKUP($H202,[4]IRA!$H$7:$CH$470,72,FALSE)</f>
        <v>0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/>
      <c r="BP202" s="14">
        <f t="shared" si="34"/>
        <v>4</v>
      </c>
      <c r="BQ202" s="21">
        <f t="shared" si="35"/>
        <v>0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199999999999999" x14ac:dyDescent="0.2">
      <c r="A203" s="18" t="s">
        <v>434</v>
      </c>
      <c r="B203" s="18" t="s">
        <v>115</v>
      </c>
      <c r="C203" s="46">
        <v>401</v>
      </c>
      <c r="D203" s="17" t="s">
        <v>377</v>
      </c>
      <c r="E203" s="17" t="s">
        <v>434</v>
      </c>
      <c r="F203" s="18" t="s">
        <v>115</v>
      </c>
      <c r="G203" s="18" t="s">
        <v>824</v>
      </c>
      <c r="H203" s="18">
        <v>200</v>
      </c>
      <c r="I203" s="18" t="s">
        <v>122</v>
      </c>
      <c r="J203" s="47">
        <f>VLOOKUP($H203,[1]EDA!$H$6:$BH$469,42,FALSE)</f>
        <v>2</v>
      </c>
      <c r="K203" s="46">
        <f>VLOOKUP($H203,[1]EDA!$H$6:$BH$469,43,FALSE)</f>
        <v>5</v>
      </c>
      <c r="L203" s="46">
        <f>VLOOKUP($H203,[1]EDA!$H$6:$BH$469,44,FALSE)</f>
        <v>5</v>
      </c>
      <c r="M203" s="46">
        <f>VLOOKUP($H203,[1]EDA!$H$6:$BH$469,45,FALSE)</f>
        <v>0</v>
      </c>
      <c r="N203" s="46">
        <f>VLOOKUP($H203,[1]EDA!$H$6:$BH$469,46,FALSE)</f>
        <v>0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/>
      <c r="W203" s="14">
        <f t="shared" si="28"/>
        <v>12</v>
      </c>
      <c r="X203" s="21">
        <f t="shared" si="29"/>
        <v>0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/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/>
      <c r="BA203" s="24">
        <f t="shared" si="32"/>
        <v>0</v>
      </c>
      <c r="BB203" s="21">
        <f t="shared" si="33"/>
        <v>0</v>
      </c>
      <c r="BC203" s="46">
        <f>VLOOKUP($H203,[4]IRA!$H$7:$CH$470,68,FALSE)</f>
        <v>4</v>
      </c>
      <c r="BD203" s="46">
        <f>VLOOKUP($H203,[4]IRA!$H$7:$CH$470,69,FALSE)</f>
        <v>3</v>
      </c>
      <c r="BE203" s="46">
        <f>VLOOKUP($H203,[4]IRA!$H$7:$CH$470,70,FALSE)</f>
        <v>14</v>
      </c>
      <c r="BF203" s="46">
        <f>VLOOKUP($H203,[4]IRA!$H$7:$CH$470,71,FALSE)</f>
        <v>0</v>
      </c>
      <c r="BG203" s="46">
        <f>VLOOKUP($H203,[4]IRA!$H$7:$CH$470,72,FALSE)</f>
        <v>0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/>
      <c r="BP203" s="14">
        <f t="shared" si="34"/>
        <v>21</v>
      </c>
      <c r="BQ203" s="21">
        <f t="shared" si="35"/>
        <v>0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199999999999999" x14ac:dyDescent="0.2">
      <c r="A204" s="18" t="s">
        <v>434</v>
      </c>
      <c r="B204" s="18" t="s">
        <v>115</v>
      </c>
      <c r="C204" s="46">
        <v>401</v>
      </c>
      <c r="D204" s="17" t="s">
        <v>377</v>
      </c>
      <c r="E204" s="17" t="s">
        <v>434</v>
      </c>
      <c r="F204" s="18" t="s">
        <v>115</v>
      </c>
      <c r="G204" s="18" t="s">
        <v>824</v>
      </c>
      <c r="H204" s="18">
        <v>201</v>
      </c>
      <c r="I204" s="18" t="s">
        <v>119</v>
      </c>
      <c r="J204" s="47">
        <f>VLOOKUP($H204,[1]EDA!$H$6:$BH$469,42,FALSE)</f>
        <v>1</v>
      </c>
      <c r="K204" s="46">
        <f>VLOOKUP($H204,[1]EDA!$H$6:$BH$469,43,FALSE)</f>
        <v>4</v>
      </c>
      <c r="L204" s="46">
        <f>VLOOKUP($H204,[1]EDA!$H$6:$BH$469,44,FALSE)</f>
        <v>9</v>
      </c>
      <c r="M204" s="46">
        <f>VLOOKUP($H204,[1]EDA!$H$6:$BH$469,45,FALSE)</f>
        <v>0</v>
      </c>
      <c r="N204" s="46">
        <f>VLOOKUP($H204,[1]EDA!$H$6:$BH$469,46,FALSE)</f>
        <v>0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/>
      <c r="W204" s="14">
        <f t="shared" si="28"/>
        <v>14</v>
      </c>
      <c r="X204" s="21">
        <f t="shared" si="29"/>
        <v>0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/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/>
      <c r="BA204" s="24">
        <f t="shared" si="32"/>
        <v>0</v>
      </c>
      <c r="BB204" s="21">
        <f t="shared" si="33"/>
        <v>0</v>
      </c>
      <c r="BC204" s="46">
        <f>VLOOKUP($H204,[4]IRA!$H$7:$CH$470,68,FALSE)</f>
        <v>8</v>
      </c>
      <c r="BD204" s="46">
        <f>VLOOKUP($H204,[4]IRA!$H$7:$CH$470,69,FALSE)</f>
        <v>8</v>
      </c>
      <c r="BE204" s="46">
        <f>VLOOKUP($H204,[4]IRA!$H$7:$CH$470,70,FALSE)</f>
        <v>5</v>
      </c>
      <c r="BF204" s="46">
        <f>VLOOKUP($H204,[4]IRA!$H$7:$CH$470,71,FALSE)</f>
        <v>0</v>
      </c>
      <c r="BG204" s="46">
        <f>VLOOKUP($H204,[4]IRA!$H$7:$CH$470,72,FALSE)</f>
        <v>0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/>
      <c r="BP204" s="14">
        <f t="shared" si="34"/>
        <v>21</v>
      </c>
      <c r="BQ204" s="21">
        <f t="shared" si="35"/>
        <v>0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199999999999999" x14ac:dyDescent="0.2">
      <c r="A205" s="18" t="s">
        <v>434</v>
      </c>
      <c r="B205" s="18" t="s">
        <v>283</v>
      </c>
      <c r="C205" s="46">
        <v>401</v>
      </c>
      <c r="D205" s="17" t="s">
        <v>377</v>
      </c>
      <c r="E205" s="17" t="s">
        <v>434</v>
      </c>
      <c r="F205" s="18" t="s">
        <v>283</v>
      </c>
      <c r="G205" s="18" t="s">
        <v>823</v>
      </c>
      <c r="H205" s="18">
        <v>202</v>
      </c>
      <c r="I205" s="18" t="s">
        <v>282</v>
      </c>
      <c r="J205" s="47">
        <f>VLOOKUP($H205,[1]EDA!$H$6:$BH$469,42,FALSE)</f>
        <v>0</v>
      </c>
      <c r="K205" s="46">
        <f>VLOOKUP($H205,[1]EDA!$H$6:$BH$469,43,FALSE)</f>
        <v>4</v>
      </c>
      <c r="L205" s="46">
        <f>VLOOKUP($H205,[1]EDA!$H$6:$BH$469,44,FALSE)</f>
        <v>1</v>
      </c>
      <c r="M205" s="46">
        <f>VLOOKUP($H205,[1]EDA!$H$6:$BH$469,45,FALSE)</f>
        <v>0</v>
      </c>
      <c r="N205" s="46">
        <f>VLOOKUP($H205,[1]EDA!$H$6:$BH$469,46,FALSE)</f>
        <v>0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/>
      <c r="W205" s="14">
        <f t="shared" si="28"/>
        <v>5</v>
      </c>
      <c r="X205" s="21">
        <f t="shared" si="29"/>
        <v>0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/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5</v>
      </c>
      <c r="AP205" s="46">
        <f>VLOOKUP($H205,[3]IRA!$H$6:$BH$469,44,FALSE)</f>
        <v>1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/>
      <c r="BA205" s="24">
        <f t="shared" si="32"/>
        <v>6</v>
      </c>
      <c r="BB205" s="21">
        <f t="shared" si="33"/>
        <v>0</v>
      </c>
      <c r="BC205" s="46">
        <f>VLOOKUP($H205,[4]IRA!$H$7:$CH$470,68,FALSE)</f>
        <v>0</v>
      </c>
      <c r="BD205" s="46">
        <f>VLOOKUP($H205,[4]IRA!$H$7:$CH$470,69,FALSE)</f>
        <v>7</v>
      </c>
      <c r="BE205" s="46">
        <f>VLOOKUP($H205,[4]IRA!$H$7:$CH$470,70,FALSE)</f>
        <v>11</v>
      </c>
      <c r="BF205" s="46">
        <f>VLOOKUP($H205,[4]IRA!$H$7:$CH$470,71,FALSE)</f>
        <v>0</v>
      </c>
      <c r="BG205" s="46">
        <f>VLOOKUP($H205,[4]IRA!$H$7:$CH$470,72,FALSE)</f>
        <v>0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/>
      <c r="BP205" s="14">
        <f t="shared" si="34"/>
        <v>18</v>
      </c>
      <c r="BQ205" s="21">
        <f t="shared" si="35"/>
        <v>0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199999999999999" x14ac:dyDescent="0.2">
      <c r="A206" s="18" t="s">
        <v>434</v>
      </c>
      <c r="B206" s="18" t="s">
        <v>283</v>
      </c>
      <c r="C206" s="46">
        <v>401</v>
      </c>
      <c r="D206" s="17" t="s">
        <v>377</v>
      </c>
      <c r="E206" s="17" t="s">
        <v>434</v>
      </c>
      <c r="F206" s="18" t="s">
        <v>283</v>
      </c>
      <c r="G206" s="18" t="s">
        <v>824</v>
      </c>
      <c r="H206" s="18">
        <v>204</v>
      </c>
      <c r="I206" s="18" t="s">
        <v>288</v>
      </c>
      <c r="J206" s="47">
        <f>VLOOKUP($H206,[1]EDA!$H$6:$BH$469,42,FALSE)</f>
        <v>0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0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/>
      <c r="W206" s="14">
        <f t="shared" si="28"/>
        <v>1</v>
      </c>
      <c r="X206" s="21">
        <f t="shared" si="29"/>
        <v>0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/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/>
      <c r="BA206" s="24">
        <f t="shared" si="32"/>
        <v>0</v>
      </c>
      <c r="BB206" s="21">
        <f t="shared" si="33"/>
        <v>0</v>
      </c>
      <c r="BC206" s="46">
        <f>VLOOKUP($H206,[4]IRA!$H$7:$CH$470,68,FALSE)</f>
        <v>2</v>
      </c>
      <c r="BD206" s="46">
        <f>VLOOKUP($H206,[4]IRA!$H$7:$CH$470,69,FALSE)</f>
        <v>6</v>
      </c>
      <c r="BE206" s="46">
        <f>VLOOKUP($H206,[4]IRA!$H$7:$CH$470,70,FALSE)</f>
        <v>5</v>
      </c>
      <c r="BF206" s="46">
        <f>VLOOKUP($H206,[4]IRA!$H$7:$CH$470,71,FALSE)</f>
        <v>0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/>
      <c r="BP206" s="14">
        <f t="shared" si="34"/>
        <v>13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199999999999999" x14ac:dyDescent="0.2">
      <c r="A207" s="18" t="s">
        <v>434</v>
      </c>
      <c r="B207" s="18" t="s">
        <v>283</v>
      </c>
      <c r="C207" s="46">
        <v>401</v>
      </c>
      <c r="D207" s="17" t="s">
        <v>377</v>
      </c>
      <c r="E207" s="17" t="s">
        <v>434</v>
      </c>
      <c r="F207" s="18" t="s">
        <v>283</v>
      </c>
      <c r="G207" s="18" t="s">
        <v>824</v>
      </c>
      <c r="H207" s="18">
        <v>205</v>
      </c>
      <c r="I207" s="18" t="s">
        <v>289</v>
      </c>
      <c r="J207" s="47">
        <f>VLOOKUP($H207,[1]EDA!$H$6:$BH$469,42,FALSE)</f>
        <v>1</v>
      </c>
      <c r="K207" s="46">
        <f>VLOOKUP($H207,[1]EDA!$H$6:$BH$469,43,FALSE)</f>
        <v>1</v>
      </c>
      <c r="L207" s="46">
        <f>VLOOKUP($H207,[1]EDA!$H$6:$BH$469,44,FALSE)</f>
        <v>7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/>
      <c r="W207" s="14">
        <f t="shared" si="28"/>
        <v>9</v>
      </c>
      <c r="X207" s="21">
        <f t="shared" si="29"/>
        <v>0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/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/>
      <c r="BA207" s="24">
        <f t="shared" si="32"/>
        <v>0</v>
      </c>
      <c r="BB207" s="21">
        <f t="shared" si="33"/>
        <v>0</v>
      </c>
      <c r="BC207" s="46">
        <f>VLOOKUP($H207,[4]IRA!$H$7:$CH$470,68,FALSE)</f>
        <v>3</v>
      </c>
      <c r="BD207" s="46">
        <f>VLOOKUP($H207,[4]IRA!$H$7:$CH$470,69,FALSE)</f>
        <v>1</v>
      </c>
      <c r="BE207" s="46">
        <f>VLOOKUP($H207,[4]IRA!$H$7:$CH$470,70,FALSE)</f>
        <v>4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/>
      <c r="BP207" s="14">
        <f t="shared" si="34"/>
        <v>8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199999999999999" x14ac:dyDescent="0.2">
      <c r="A208" s="18" t="s">
        <v>434</v>
      </c>
      <c r="B208" s="18" t="s">
        <v>315</v>
      </c>
      <c r="C208" s="46">
        <v>401</v>
      </c>
      <c r="D208" s="17" t="s">
        <v>377</v>
      </c>
      <c r="E208" s="17" t="s">
        <v>434</v>
      </c>
      <c r="F208" s="18" t="s">
        <v>315</v>
      </c>
      <c r="G208" s="18" t="s">
        <v>824</v>
      </c>
      <c r="H208" s="18">
        <v>206</v>
      </c>
      <c r="I208" s="18" t="s">
        <v>319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/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/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/>
      <c r="BA208" s="24">
        <f t="shared" si="32"/>
        <v>0</v>
      </c>
      <c r="BB208" s="21">
        <f t="shared" si="33"/>
        <v>0</v>
      </c>
      <c r="BC208" s="46">
        <f>VLOOKUP($H208,[4]IRA!$H$7:$CH$470,68,FALSE)</f>
        <v>1</v>
      </c>
      <c r="BD208" s="46">
        <f>VLOOKUP($H208,[4]IRA!$H$7:$CH$470,69,FALSE)</f>
        <v>2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/>
      <c r="BP208" s="14">
        <f t="shared" si="34"/>
        <v>3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199999999999999" x14ac:dyDescent="0.2">
      <c r="A209" s="18" t="s">
        <v>434</v>
      </c>
      <c r="B209" s="18" t="s">
        <v>315</v>
      </c>
      <c r="C209" s="46">
        <v>401</v>
      </c>
      <c r="D209" s="17" t="s">
        <v>377</v>
      </c>
      <c r="E209" s="17" t="s">
        <v>434</v>
      </c>
      <c r="F209" s="18" t="s">
        <v>315</v>
      </c>
      <c r="G209" s="18" t="s">
        <v>824</v>
      </c>
      <c r="H209" s="18">
        <v>207</v>
      </c>
      <c r="I209" s="18" t="s">
        <v>321</v>
      </c>
      <c r="J209" s="47">
        <f>VLOOKUP($H209,[1]EDA!$H$6:$BH$469,42,FALSE)</f>
        <v>1</v>
      </c>
      <c r="K209" s="46">
        <f>VLOOKUP($H209,[1]EDA!$H$6:$BH$469,43,FALSE)</f>
        <v>0</v>
      </c>
      <c r="L209" s="46">
        <f>VLOOKUP($H209,[1]EDA!$H$6:$BH$469,44,FALSE)</f>
        <v>0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/>
      <c r="W209" s="14">
        <f t="shared" si="28"/>
        <v>1</v>
      </c>
      <c r="X209" s="21">
        <f t="shared" si="29"/>
        <v>0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/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/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1</v>
      </c>
      <c r="BE209" s="46">
        <f>VLOOKUP($H209,[4]IRA!$H$7:$CH$470,70,FALSE)</f>
        <v>0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/>
      <c r="BP209" s="14">
        <f t="shared" si="34"/>
        <v>1</v>
      </c>
      <c r="BQ209" s="21">
        <f t="shared" si="35"/>
        <v>0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199999999999999" x14ac:dyDescent="0.2">
      <c r="A210" s="18" t="s">
        <v>434</v>
      </c>
      <c r="B210" s="18" t="s">
        <v>315</v>
      </c>
      <c r="C210" s="46">
        <v>401</v>
      </c>
      <c r="D210" s="17" t="s">
        <v>377</v>
      </c>
      <c r="E210" s="17" t="s">
        <v>434</v>
      </c>
      <c r="F210" s="18" t="s">
        <v>315</v>
      </c>
      <c r="G210" s="18" t="s">
        <v>824</v>
      </c>
      <c r="H210" s="18">
        <v>208</v>
      </c>
      <c r="I210" s="18" t="s">
        <v>317</v>
      </c>
      <c r="J210" s="47">
        <f>VLOOKUP($H210,[1]EDA!$H$6:$BH$469,42,FALSE)</f>
        <v>0</v>
      </c>
      <c r="K210" s="46">
        <f>VLOOKUP($H210,[1]EDA!$H$6:$BH$469,43,FALSE)</f>
        <v>1</v>
      </c>
      <c r="L210" s="46">
        <f>VLOOKUP($H210,[1]EDA!$H$6:$BH$469,44,FALSE)</f>
        <v>3</v>
      </c>
      <c r="M210" s="46">
        <f>VLOOKUP($H210,[1]EDA!$H$6:$BH$469,45,FALSE)</f>
        <v>0</v>
      </c>
      <c r="N210" s="46">
        <f>VLOOKUP($H210,[1]EDA!$H$6:$BH$469,46,FALSE)</f>
        <v>0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/>
      <c r="W210" s="14">
        <f t="shared" si="28"/>
        <v>4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/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/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0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/>
      <c r="BP210" s="14">
        <f t="shared" si="34"/>
        <v>0</v>
      </c>
      <c r="BQ210" s="21">
        <f t="shared" si="35"/>
        <v>0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199999999999999" x14ac:dyDescent="0.2">
      <c r="A211" s="18" t="s">
        <v>434</v>
      </c>
      <c r="B211" s="18" t="s">
        <v>315</v>
      </c>
      <c r="C211" s="46">
        <v>401</v>
      </c>
      <c r="D211" s="17" t="s">
        <v>377</v>
      </c>
      <c r="E211" s="17" t="s">
        <v>434</v>
      </c>
      <c r="F211" s="18" t="s">
        <v>315</v>
      </c>
      <c r="G211" s="18" t="s">
        <v>832</v>
      </c>
      <c r="H211" s="18">
        <v>209</v>
      </c>
      <c r="I211" s="18" t="s">
        <v>314</v>
      </c>
      <c r="J211" s="47">
        <f>VLOOKUP($H211,[1]EDA!$H$6:$BH$469,42,FALSE)</f>
        <v>2</v>
      </c>
      <c r="K211" s="46">
        <f>VLOOKUP($H211,[1]EDA!$H$6:$BH$469,43,FALSE)</f>
        <v>7</v>
      </c>
      <c r="L211" s="46">
        <f>VLOOKUP($H211,[1]EDA!$H$6:$BH$469,44,FALSE)</f>
        <v>7</v>
      </c>
      <c r="M211" s="46">
        <f>VLOOKUP($H211,[1]EDA!$H$6:$BH$469,45,FALSE)</f>
        <v>0</v>
      </c>
      <c r="N211" s="46">
        <f>VLOOKUP($H211,[1]EDA!$H$6:$BH$469,46,FALSE)</f>
        <v>0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/>
      <c r="W211" s="14">
        <f t="shared" si="28"/>
        <v>16</v>
      </c>
      <c r="X211" s="21">
        <f t="shared" si="29"/>
        <v>0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/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/>
      <c r="BA211" s="24">
        <f t="shared" si="32"/>
        <v>0</v>
      </c>
      <c r="BB211" s="21">
        <f t="shared" si="33"/>
        <v>0</v>
      </c>
      <c r="BC211" s="46">
        <f>VLOOKUP($H211,[4]IRA!$H$7:$CH$470,68,FALSE)</f>
        <v>2</v>
      </c>
      <c r="BD211" s="46">
        <f>VLOOKUP($H211,[4]IRA!$H$7:$CH$470,69,FALSE)</f>
        <v>5</v>
      </c>
      <c r="BE211" s="46">
        <f>VLOOKUP($H211,[4]IRA!$H$7:$CH$470,70,FALSE)</f>
        <v>11</v>
      </c>
      <c r="BF211" s="46">
        <f>VLOOKUP($H211,[4]IRA!$H$7:$CH$470,71,FALSE)</f>
        <v>0</v>
      </c>
      <c r="BG211" s="46">
        <f>VLOOKUP($H211,[4]IRA!$H$7:$CH$470,72,FALSE)</f>
        <v>0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/>
      <c r="BP211" s="14">
        <f t="shared" si="34"/>
        <v>18</v>
      </c>
      <c r="BQ211" s="21">
        <f t="shared" si="35"/>
        <v>0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199999999999999" x14ac:dyDescent="0.2">
      <c r="A212" s="18" t="s">
        <v>434</v>
      </c>
      <c r="B212" s="18" t="s">
        <v>377</v>
      </c>
      <c r="C212" s="46">
        <v>401</v>
      </c>
      <c r="D212" s="17" t="s">
        <v>377</v>
      </c>
      <c r="E212" s="17" t="s">
        <v>434</v>
      </c>
      <c r="F212" s="18" t="s">
        <v>377</v>
      </c>
      <c r="G212" s="18" t="s">
        <v>832</v>
      </c>
      <c r="H212" s="18">
        <v>211</v>
      </c>
      <c r="I212" s="18" t="s">
        <v>391</v>
      </c>
      <c r="J212" s="47">
        <f>VLOOKUP($H212,[1]EDA!$H$6:$BH$469,42,FALSE)</f>
        <v>0</v>
      </c>
      <c r="K212" s="46">
        <f>VLOOKUP($H212,[1]EDA!$H$6:$BH$469,43,FALSE)</f>
        <v>4</v>
      </c>
      <c r="L212" s="46">
        <f>VLOOKUP($H212,[1]EDA!$H$6:$BH$469,44,FALSE)</f>
        <v>5</v>
      </c>
      <c r="M212" s="46">
        <f>VLOOKUP($H212,[1]EDA!$H$6:$BH$469,45,FALSE)</f>
        <v>0</v>
      </c>
      <c r="N212" s="46">
        <f>VLOOKUP($H212,[1]EDA!$H$6:$BH$469,46,FALSE)</f>
        <v>0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/>
      <c r="W212" s="14">
        <f t="shared" si="28"/>
        <v>9</v>
      </c>
      <c r="X212" s="21">
        <f t="shared" si="29"/>
        <v>0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/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1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/>
      <c r="BA212" s="24">
        <f t="shared" si="32"/>
        <v>1</v>
      </c>
      <c r="BB212" s="21">
        <f t="shared" si="33"/>
        <v>0</v>
      </c>
      <c r="BC212" s="46">
        <f>VLOOKUP($H212,[4]IRA!$H$7:$CH$470,68,FALSE)</f>
        <v>5</v>
      </c>
      <c r="BD212" s="46">
        <f>VLOOKUP($H212,[4]IRA!$H$7:$CH$470,69,FALSE)</f>
        <v>14</v>
      </c>
      <c r="BE212" s="46">
        <f>VLOOKUP($H212,[4]IRA!$H$7:$CH$470,70,FALSE)</f>
        <v>25</v>
      </c>
      <c r="BF212" s="46">
        <f>VLOOKUP($H212,[4]IRA!$H$7:$CH$470,71,FALSE)</f>
        <v>0</v>
      </c>
      <c r="BG212" s="46">
        <f>VLOOKUP($H212,[4]IRA!$H$7:$CH$470,72,FALSE)</f>
        <v>0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/>
      <c r="BP212" s="14">
        <f t="shared" si="34"/>
        <v>44</v>
      </c>
      <c r="BQ212" s="21">
        <f t="shared" si="35"/>
        <v>0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199999999999999" x14ac:dyDescent="0.2">
      <c r="A213" s="18" t="s">
        <v>434</v>
      </c>
      <c r="B213" s="18" t="s">
        <v>377</v>
      </c>
      <c r="C213" s="46">
        <v>401</v>
      </c>
      <c r="D213" s="17" t="s">
        <v>377</v>
      </c>
      <c r="E213" s="17" t="s">
        <v>434</v>
      </c>
      <c r="F213" s="18" t="s">
        <v>377</v>
      </c>
      <c r="G213" s="18" t="s">
        <v>836</v>
      </c>
      <c r="H213" s="18">
        <v>212</v>
      </c>
      <c r="I213" s="18" t="s">
        <v>389</v>
      </c>
      <c r="J213" s="47">
        <f>VLOOKUP($H213,[1]EDA!$H$6:$BH$469,42,FALSE)</f>
        <v>2</v>
      </c>
      <c r="K213" s="46">
        <f>VLOOKUP($H213,[1]EDA!$H$6:$BH$469,43,FALSE)</f>
        <v>17</v>
      </c>
      <c r="L213" s="46">
        <f>VLOOKUP($H213,[1]EDA!$H$6:$BH$469,44,FALSE)</f>
        <v>5</v>
      </c>
      <c r="M213" s="46">
        <f>VLOOKUP($H213,[1]EDA!$H$6:$BH$469,45,FALSE)</f>
        <v>0</v>
      </c>
      <c r="N213" s="46">
        <f>VLOOKUP($H213,[1]EDA!$H$6:$BH$469,46,FALSE)</f>
        <v>0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/>
      <c r="W213" s="14">
        <f t="shared" si="28"/>
        <v>24</v>
      </c>
      <c r="X213" s="21">
        <f t="shared" si="29"/>
        <v>0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/>
      <c r="AL213" s="49">
        <f t="shared" si="30"/>
        <v>2</v>
      </c>
      <c r="AM213" s="21">
        <f t="shared" si="31"/>
        <v>0</v>
      </c>
      <c r="AN213" s="46">
        <f>VLOOKUP($H213,[3]IRA!$H$6:$BH$469,42,FALSE)</f>
        <v>0</v>
      </c>
      <c r="AO213" s="46">
        <f>VLOOKUP($H213,[3]IRA!$H$6:$BH$469,43,FALSE)</f>
        <v>7</v>
      </c>
      <c r="AP213" s="46">
        <f>VLOOKUP($H213,[3]IRA!$H$6:$BH$469,44,FALSE)</f>
        <v>6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/>
      <c r="BA213" s="24">
        <f t="shared" si="32"/>
        <v>13</v>
      </c>
      <c r="BB213" s="21">
        <f t="shared" si="33"/>
        <v>0</v>
      </c>
      <c r="BC213" s="46">
        <f>VLOOKUP($H213,[4]IRA!$H$7:$CH$470,68,FALSE)</f>
        <v>21</v>
      </c>
      <c r="BD213" s="46">
        <f>VLOOKUP($H213,[4]IRA!$H$7:$CH$470,69,FALSE)</f>
        <v>33</v>
      </c>
      <c r="BE213" s="46">
        <f>VLOOKUP($H213,[4]IRA!$H$7:$CH$470,70,FALSE)</f>
        <v>27</v>
      </c>
      <c r="BF213" s="46">
        <f>VLOOKUP($H213,[4]IRA!$H$7:$CH$470,71,FALSE)</f>
        <v>0</v>
      </c>
      <c r="BG213" s="46">
        <f>VLOOKUP($H213,[4]IRA!$H$7:$CH$470,72,FALSE)</f>
        <v>0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/>
      <c r="BP213" s="14">
        <f t="shared" si="34"/>
        <v>81</v>
      </c>
      <c r="BQ213" s="21">
        <f t="shared" si="35"/>
        <v>0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199999999999999" x14ac:dyDescent="0.2">
      <c r="A214" s="18" t="s">
        <v>434</v>
      </c>
      <c r="B214" s="18" t="s">
        <v>377</v>
      </c>
      <c r="C214" s="46">
        <v>401</v>
      </c>
      <c r="D214" s="17" t="s">
        <v>377</v>
      </c>
      <c r="E214" s="17" t="s">
        <v>434</v>
      </c>
      <c r="F214" s="18" t="s">
        <v>377</v>
      </c>
      <c r="G214" s="18" t="s">
        <v>824</v>
      </c>
      <c r="H214" s="18">
        <v>213</v>
      </c>
      <c r="I214" s="18" t="s">
        <v>404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2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/>
      <c r="W214" s="14">
        <f t="shared" si="28"/>
        <v>4</v>
      </c>
      <c r="X214" s="21">
        <f t="shared" si="29"/>
        <v>0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/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/>
      <c r="BA214" s="24">
        <f t="shared" si="32"/>
        <v>0</v>
      </c>
      <c r="BB214" s="21">
        <f t="shared" si="33"/>
        <v>0</v>
      </c>
      <c r="BC214" s="46">
        <f>VLOOKUP($H214,[4]IRA!$H$7:$CH$470,68,FALSE)</f>
        <v>5</v>
      </c>
      <c r="BD214" s="46">
        <f>VLOOKUP($H214,[4]IRA!$H$7:$CH$470,69,FALSE)</f>
        <v>2</v>
      </c>
      <c r="BE214" s="46">
        <f>VLOOKUP($H214,[4]IRA!$H$7:$CH$470,70,FALSE)</f>
        <v>7</v>
      </c>
      <c r="BF214" s="46">
        <f>VLOOKUP($H214,[4]IRA!$H$7:$CH$470,71,FALSE)</f>
        <v>0</v>
      </c>
      <c r="BG214" s="46">
        <f>VLOOKUP($H214,[4]IRA!$H$7:$CH$470,72,FALSE)</f>
        <v>0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/>
      <c r="BP214" s="14">
        <f t="shared" si="34"/>
        <v>14</v>
      </c>
      <c r="BQ214" s="21">
        <f t="shared" si="35"/>
        <v>0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199999999999999" x14ac:dyDescent="0.2">
      <c r="A215" s="18" t="s">
        <v>434</v>
      </c>
      <c r="B215" s="18" t="s">
        <v>377</v>
      </c>
      <c r="C215" s="46">
        <v>401</v>
      </c>
      <c r="D215" s="17" t="s">
        <v>377</v>
      </c>
      <c r="E215" s="17" t="s">
        <v>434</v>
      </c>
      <c r="F215" s="18" t="s">
        <v>377</v>
      </c>
      <c r="G215" s="18" t="s">
        <v>832</v>
      </c>
      <c r="H215" s="18">
        <v>214</v>
      </c>
      <c r="I215" s="18" t="s">
        <v>842</v>
      </c>
      <c r="J215" s="47">
        <f>VLOOKUP($H215,[1]EDA!$H$6:$BH$469,42,FALSE)</f>
        <v>2</v>
      </c>
      <c r="K215" s="46">
        <f>VLOOKUP($H215,[1]EDA!$H$6:$BH$469,43,FALSE)</f>
        <v>2</v>
      </c>
      <c r="L215" s="46">
        <f>VLOOKUP($H215,[1]EDA!$H$6:$BH$469,44,FALSE)</f>
        <v>1</v>
      </c>
      <c r="M215" s="46">
        <f>VLOOKUP($H215,[1]EDA!$H$6:$BH$469,45,FALSE)</f>
        <v>0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/>
      <c r="W215" s="14">
        <f t="shared" si="28"/>
        <v>5</v>
      </c>
      <c r="X215" s="21">
        <f t="shared" si="29"/>
        <v>0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/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/>
      <c r="BA215" s="24">
        <f t="shared" si="32"/>
        <v>0</v>
      </c>
      <c r="BB215" s="21">
        <f t="shared" si="33"/>
        <v>0</v>
      </c>
      <c r="BC215" s="46">
        <f>VLOOKUP($H215,[4]IRA!$H$7:$CH$470,68,FALSE)</f>
        <v>0</v>
      </c>
      <c r="BD215" s="46">
        <f>VLOOKUP($H215,[4]IRA!$H$7:$CH$470,69,FALSE)</f>
        <v>2</v>
      </c>
      <c r="BE215" s="46">
        <f>VLOOKUP($H215,[4]IRA!$H$7:$CH$470,70,FALSE)</f>
        <v>1</v>
      </c>
      <c r="BF215" s="46">
        <f>VLOOKUP($H215,[4]IRA!$H$7:$CH$470,71,FALSE)</f>
        <v>0</v>
      </c>
      <c r="BG215" s="46">
        <f>VLOOKUP($H215,[4]IRA!$H$7:$CH$470,72,FALSE)</f>
        <v>0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/>
      <c r="BP215" s="14">
        <f t="shared" si="34"/>
        <v>3</v>
      </c>
      <c r="BQ215" s="21">
        <f t="shared" si="35"/>
        <v>0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199999999999999" x14ac:dyDescent="0.2">
      <c r="A216" s="18" t="s">
        <v>434</v>
      </c>
      <c r="B216" s="18" t="s">
        <v>377</v>
      </c>
      <c r="C216" s="46">
        <v>401</v>
      </c>
      <c r="D216" s="17" t="s">
        <v>377</v>
      </c>
      <c r="E216" s="17" t="s">
        <v>434</v>
      </c>
      <c r="F216" s="18" t="s">
        <v>377</v>
      </c>
      <c r="G216" s="18" t="s">
        <v>824</v>
      </c>
      <c r="H216" s="18">
        <v>215</v>
      </c>
      <c r="I216" s="18" t="s">
        <v>387</v>
      </c>
      <c r="J216" s="47">
        <f>VLOOKUP($H216,[1]EDA!$H$6:$BH$469,42,FALSE)</f>
        <v>1</v>
      </c>
      <c r="K216" s="46">
        <f>VLOOKUP($H216,[1]EDA!$H$6:$BH$469,43,FALSE)</f>
        <v>0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/>
      <c r="W216" s="14">
        <f t="shared" si="28"/>
        <v>1</v>
      </c>
      <c r="X216" s="21">
        <f t="shared" si="29"/>
        <v>0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/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/>
      <c r="BA216" s="24">
        <f t="shared" si="32"/>
        <v>0</v>
      </c>
      <c r="BB216" s="21">
        <f t="shared" si="33"/>
        <v>0</v>
      </c>
      <c r="BC216" s="46">
        <f>VLOOKUP($H216,[4]IRA!$H$7:$CH$470,68,FALSE)</f>
        <v>6</v>
      </c>
      <c r="BD216" s="46">
        <f>VLOOKUP($H216,[4]IRA!$H$7:$CH$470,69,FALSE)</f>
        <v>1</v>
      </c>
      <c r="BE216" s="46">
        <f>VLOOKUP($H216,[4]IRA!$H$7:$CH$470,70,FALSE)</f>
        <v>4</v>
      </c>
      <c r="BF216" s="46">
        <f>VLOOKUP($H216,[4]IRA!$H$7:$CH$470,71,FALSE)</f>
        <v>0</v>
      </c>
      <c r="BG216" s="46">
        <f>VLOOKUP($H216,[4]IRA!$H$7:$CH$470,72,FALSE)</f>
        <v>0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/>
      <c r="BP216" s="14">
        <f t="shared" si="34"/>
        <v>11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199999999999999" x14ac:dyDescent="0.2">
      <c r="A217" s="18" t="s">
        <v>434</v>
      </c>
      <c r="B217" s="18" t="s">
        <v>377</v>
      </c>
      <c r="C217" s="46">
        <v>401</v>
      </c>
      <c r="D217" s="17" t="s">
        <v>377</v>
      </c>
      <c r="E217" s="17" t="s">
        <v>434</v>
      </c>
      <c r="F217" s="18" t="s">
        <v>377</v>
      </c>
      <c r="G217" s="18" t="s">
        <v>824</v>
      </c>
      <c r="H217" s="18">
        <v>216</v>
      </c>
      <c r="I217" s="18" t="s">
        <v>400</v>
      </c>
      <c r="J217" s="47">
        <f>VLOOKUP($H217,[1]EDA!$H$6:$BH$469,42,FALSE)</f>
        <v>3</v>
      </c>
      <c r="K217" s="46">
        <f>VLOOKUP($H217,[1]EDA!$H$6:$BH$469,43,FALSE)</f>
        <v>3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0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/>
      <c r="W217" s="14">
        <f t="shared" si="28"/>
        <v>6</v>
      </c>
      <c r="X217" s="21">
        <f t="shared" si="29"/>
        <v>0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/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/>
      <c r="BA217" s="24">
        <f t="shared" si="32"/>
        <v>0</v>
      </c>
      <c r="BB217" s="21">
        <f t="shared" si="33"/>
        <v>0</v>
      </c>
      <c r="BC217" s="46">
        <f>VLOOKUP($H217,[4]IRA!$H$7:$CH$470,68,FALSE)</f>
        <v>9</v>
      </c>
      <c r="BD217" s="46">
        <f>VLOOKUP($H217,[4]IRA!$H$7:$CH$470,69,FALSE)</f>
        <v>6</v>
      </c>
      <c r="BE217" s="46">
        <f>VLOOKUP($H217,[4]IRA!$H$7:$CH$470,70,FALSE)</f>
        <v>6</v>
      </c>
      <c r="BF217" s="46">
        <f>VLOOKUP($H217,[4]IRA!$H$7:$CH$470,71,FALSE)</f>
        <v>0</v>
      </c>
      <c r="BG217" s="46">
        <f>VLOOKUP($H217,[4]IRA!$H$7:$CH$470,72,FALSE)</f>
        <v>0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/>
      <c r="BP217" s="14">
        <f t="shared" si="34"/>
        <v>21</v>
      </c>
      <c r="BQ217" s="21">
        <f t="shared" si="35"/>
        <v>0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199999999999999" x14ac:dyDescent="0.2">
      <c r="A218" s="18" t="s">
        <v>434</v>
      </c>
      <c r="B218" s="18" t="s">
        <v>377</v>
      </c>
      <c r="C218" s="46">
        <v>401</v>
      </c>
      <c r="D218" s="17" t="s">
        <v>377</v>
      </c>
      <c r="E218" s="17" t="s">
        <v>434</v>
      </c>
      <c r="F218" s="18" t="s">
        <v>377</v>
      </c>
      <c r="G218" s="18" t="s">
        <v>824</v>
      </c>
      <c r="H218" s="18">
        <v>217</v>
      </c>
      <c r="I218" s="18" t="s">
        <v>843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0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/>
      <c r="W218" s="14">
        <f t="shared" si="28"/>
        <v>0</v>
      </c>
      <c r="X218" s="21">
        <f t="shared" si="29"/>
        <v>0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/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1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/>
      <c r="BA218" s="24">
        <f t="shared" si="32"/>
        <v>1</v>
      </c>
      <c r="BB218" s="21">
        <f t="shared" si="33"/>
        <v>0</v>
      </c>
      <c r="BC218" s="46">
        <f>VLOOKUP($H218,[4]IRA!$H$7:$CH$470,68,FALSE)</f>
        <v>1</v>
      </c>
      <c r="BD218" s="46">
        <f>VLOOKUP($H218,[4]IRA!$H$7:$CH$470,69,FALSE)</f>
        <v>0</v>
      </c>
      <c r="BE218" s="46">
        <f>VLOOKUP($H218,[4]IRA!$H$7:$CH$470,70,FALSE)</f>
        <v>2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/>
      <c r="BP218" s="14">
        <f t="shared" si="34"/>
        <v>3</v>
      </c>
      <c r="BQ218" s="21">
        <f t="shared" si="35"/>
        <v>0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199999999999999" x14ac:dyDescent="0.2">
      <c r="A219" s="18" t="s">
        <v>434</v>
      </c>
      <c r="B219" s="18" t="s">
        <v>377</v>
      </c>
      <c r="C219" s="46">
        <v>401</v>
      </c>
      <c r="D219" s="17" t="s">
        <v>377</v>
      </c>
      <c r="E219" s="17" t="s">
        <v>434</v>
      </c>
      <c r="F219" s="18" t="s">
        <v>377</v>
      </c>
      <c r="G219" s="18" t="s">
        <v>824</v>
      </c>
      <c r="H219" s="18">
        <v>218</v>
      </c>
      <c r="I219" s="18" t="s">
        <v>406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/>
      <c r="W219" s="14">
        <f t="shared" si="28"/>
        <v>0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/>
      <c r="AL219" s="49">
        <f t="shared" si="30"/>
        <v>0</v>
      </c>
      <c r="AM219" s="21">
        <f t="shared" si="31"/>
        <v>0</v>
      </c>
      <c r="AN219" s="46">
        <f>VLOOKUP($H219,[3]IRA!$H$6:$BH$469,42,FALSE)</f>
        <v>0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/>
      <c r="BA219" s="24">
        <f t="shared" si="32"/>
        <v>0</v>
      </c>
      <c r="BB219" s="21">
        <f t="shared" si="33"/>
        <v>0</v>
      </c>
      <c r="BC219" s="46">
        <f>VLOOKUP($H219,[4]IRA!$H$7:$CH$470,68,FALSE)</f>
        <v>3</v>
      </c>
      <c r="BD219" s="46">
        <f>VLOOKUP($H219,[4]IRA!$H$7:$CH$470,69,FALSE)</f>
        <v>4</v>
      </c>
      <c r="BE219" s="46">
        <f>VLOOKUP($H219,[4]IRA!$H$7:$CH$470,70,FALSE)</f>
        <v>4</v>
      </c>
      <c r="BF219" s="46">
        <f>VLOOKUP($H219,[4]IRA!$H$7:$CH$470,71,FALSE)</f>
        <v>0</v>
      </c>
      <c r="BG219" s="46">
        <f>VLOOKUP($H219,[4]IRA!$H$7:$CH$470,72,FALSE)</f>
        <v>0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/>
      <c r="BP219" s="14">
        <f t="shared" si="34"/>
        <v>11</v>
      </c>
      <c r="BQ219" s="21">
        <f t="shared" si="35"/>
        <v>0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199999999999999" x14ac:dyDescent="0.2">
      <c r="A220" s="18" t="s">
        <v>434</v>
      </c>
      <c r="B220" s="18" t="s">
        <v>377</v>
      </c>
      <c r="C220" s="46">
        <v>401</v>
      </c>
      <c r="D220" s="17" t="s">
        <v>377</v>
      </c>
      <c r="E220" s="17" t="s">
        <v>434</v>
      </c>
      <c r="F220" s="18" t="s">
        <v>377</v>
      </c>
      <c r="G220" s="18" t="s">
        <v>824</v>
      </c>
      <c r="H220" s="18">
        <v>219</v>
      </c>
      <c r="I220" s="18" t="s">
        <v>410</v>
      </c>
      <c r="J220" s="47">
        <f>VLOOKUP($H220,[1]EDA!$H$6:$BH$469,42,FALSE)</f>
        <v>1</v>
      </c>
      <c r="K220" s="46">
        <f>VLOOKUP($H220,[1]EDA!$H$6:$BH$469,43,FALSE)</f>
        <v>4</v>
      </c>
      <c r="L220" s="46">
        <f>VLOOKUP($H220,[1]EDA!$H$6:$BH$469,44,FALSE)</f>
        <v>2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/>
      <c r="W220" s="14">
        <f t="shared" si="28"/>
        <v>7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/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/>
      <c r="BA220" s="24">
        <f t="shared" si="32"/>
        <v>0</v>
      </c>
      <c r="BB220" s="21">
        <f t="shared" si="33"/>
        <v>0</v>
      </c>
      <c r="BC220" s="46">
        <f>VLOOKUP($H220,[4]IRA!$H$7:$CH$470,68,FALSE)</f>
        <v>6</v>
      </c>
      <c r="BD220" s="46">
        <f>VLOOKUP($H220,[4]IRA!$H$7:$CH$470,69,FALSE)</f>
        <v>8</v>
      </c>
      <c r="BE220" s="46">
        <f>VLOOKUP($H220,[4]IRA!$H$7:$CH$470,70,FALSE)</f>
        <v>8</v>
      </c>
      <c r="BF220" s="46">
        <f>VLOOKUP($H220,[4]IRA!$H$7:$CH$470,71,FALSE)</f>
        <v>0</v>
      </c>
      <c r="BG220" s="46">
        <f>VLOOKUP($H220,[4]IRA!$H$7:$CH$470,72,FALSE)</f>
        <v>0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/>
      <c r="BP220" s="14">
        <f t="shared" si="34"/>
        <v>22</v>
      </c>
      <c r="BQ220" s="21">
        <f t="shared" si="35"/>
        <v>0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199999999999999" x14ac:dyDescent="0.2">
      <c r="A221" s="18" t="s">
        <v>434</v>
      </c>
      <c r="B221" s="18" t="s">
        <v>377</v>
      </c>
      <c r="C221" s="46">
        <v>401</v>
      </c>
      <c r="D221" s="17" t="s">
        <v>377</v>
      </c>
      <c r="E221" s="17" t="s">
        <v>434</v>
      </c>
      <c r="F221" s="18" t="s">
        <v>377</v>
      </c>
      <c r="G221" s="18" t="s">
        <v>824</v>
      </c>
      <c r="H221" s="18">
        <v>220</v>
      </c>
      <c r="I221" s="18" t="s">
        <v>411</v>
      </c>
      <c r="J221" s="47">
        <f>VLOOKUP($H221,[1]EDA!$H$6:$BH$469,42,FALSE)</f>
        <v>1</v>
      </c>
      <c r="K221" s="46">
        <f>VLOOKUP($H221,[1]EDA!$H$6:$BH$469,43,FALSE)</f>
        <v>2</v>
      </c>
      <c r="L221" s="46">
        <f>VLOOKUP($H221,[1]EDA!$H$6:$BH$469,44,FALSE)</f>
        <v>3</v>
      </c>
      <c r="M221" s="46">
        <f>VLOOKUP($H221,[1]EDA!$H$6:$BH$469,45,FALSE)</f>
        <v>0</v>
      </c>
      <c r="N221" s="46">
        <f>VLOOKUP($H221,[1]EDA!$H$6:$BH$469,46,FALSE)</f>
        <v>0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/>
      <c r="W221" s="14">
        <f t="shared" si="28"/>
        <v>6</v>
      </c>
      <c r="X221" s="21">
        <f t="shared" si="29"/>
        <v>0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/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/>
      <c r="BA221" s="24">
        <f t="shared" si="32"/>
        <v>0</v>
      </c>
      <c r="BB221" s="21">
        <f t="shared" si="33"/>
        <v>0</v>
      </c>
      <c r="BC221" s="46">
        <f>VLOOKUP($H221,[4]IRA!$H$7:$CH$470,68,FALSE)</f>
        <v>19</v>
      </c>
      <c r="BD221" s="46">
        <f>VLOOKUP($H221,[4]IRA!$H$7:$CH$470,69,FALSE)</f>
        <v>6</v>
      </c>
      <c r="BE221" s="46">
        <f>VLOOKUP($H221,[4]IRA!$H$7:$CH$470,70,FALSE)</f>
        <v>36</v>
      </c>
      <c r="BF221" s="46">
        <f>VLOOKUP($H221,[4]IRA!$H$7:$CH$470,71,FALSE)</f>
        <v>0</v>
      </c>
      <c r="BG221" s="46">
        <f>VLOOKUP($H221,[4]IRA!$H$7:$CH$470,72,FALSE)</f>
        <v>0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/>
      <c r="BP221" s="14">
        <f t="shared" si="34"/>
        <v>61</v>
      </c>
      <c r="BQ221" s="21">
        <f t="shared" si="35"/>
        <v>0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199999999999999" x14ac:dyDescent="0.2">
      <c r="A222" s="18" t="s">
        <v>434</v>
      </c>
      <c r="B222" s="18" t="s">
        <v>377</v>
      </c>
      <c r="C222" s="46">
        <v>401</v>
      </c>
      <c r="D222" s="17" t="s">
        <v>377</v>
      </c>
      <c r="E222" s="17" t="s">
        <v>434</v>
      </c>
      <c r="F222" s="18" t="s">
        <v>377</v>
      </c>
      <c r="G222" s="18" t="s">
        <v>824</v>
      </c>
      <c r="H222" s="18">
        <v>221</v>
      </c>
      <c r="I222" s="18" t="s">
        <v>395</v>
      </c>
      <c r="J222" s="47">
        <f>VLOOKUP($H222,[1]EDA!$H$6:$BH$469,42,FALSE)</f>
        <v>2</v>
      </c>
      <c r="K222" s="46">
        <f>VLOOKUP($H222,[1]EDA!$H$6:$BH$469,43,FALSE)</f>
        <v>1</v>
      </c>
      <c r="L222" s="46">
        <f>VLOOKUP($H222,[1]EDA!$H$6:$BH$469,44,FALSE)</f>
        <v>1</v>
      </c>
      <c r="M222" s="46">
        <f>VLOOKUP($H222,[1]EDA!$H$6:$BH$469,45,FALSE)</f>
        <v>0</v>
      </c>
      <c r="N222" s="46">
        <f>VLOOKUP($H222,[1]EDA!$H$6:$BH$469,46,FALSE)</f>
        <v>0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/>
      <c r="W222" s="14">
        <f t="shared" si="28"/>
        <v>4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/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/>
      <c r="BA222" s="24">
        <f t="shared" si="32"/>
        <v>0</v>
      </c>
      <c r="BB222" s="21">
        <f t="shared" si="33"/>
        <v>0</v>
      </c>
      <c r="BC222" s="46">
        <f>VLOOKUP($H222,[4]IRA!$H$7:$CH$470,68,FALSE)</f>
        <v>1</v>
      </c>
      <c r="BD222" s="46">
        <f>VLOOKUP($H222,[4]IRA!$H$7:$CH$470,69,FALSE)</f>
        <v>0</v>
      </c>
      <c r="BE222" s="46">
        <f>VLOOKUP($H222,[4]IRA!$H$7:$CH$470,70,FALSE)</f>
        <v>8</v>
      </c>
      <c r="BF222" s="46">
        <f>VLOOKUP($H222,[4]IRA!$H$7:$CH$470,71,FALSE)</f>
        <v>0</v>
      </c>
      <c r="BG222" s="46">
        <f>VLOOKUP($H222,[4]IRA!$H$7:$CH$470,72,FALSE)</f>
        <v>0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/>
      <c r="BP222" s="14">
        <f t="shared" si="34"/>
        <v>9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199999999999999" x14ac:dyDescent="0.2">
      <c r="A223" s="18" t="s">
        <v>434</v>
      </c>
      <c r="B223" s="18" t="s">
        <v>377</v>
      </c>
      <c r="C223" s="46">
        <v>401</v>
      </c>
      <c r="D223" s="17" t="s">
        <v>377</v>
      </c>
      <c r="E223" s="17" t="s">
        <v>434</v>
      </c>
      <c r="F223" s="18" t="s">
        <v>377</v>
      </c>
      <c r="G223" s="18" t="s">
        <v>823</v>
      </c>
      <c r="H223" s="18">
        <v>222</v>
      </c>
      <c r="I223" s="18" t="s">
        <v>398</v>
      </c>
      <c r="J223" s="47">
        <f>VLOOKUP($H223,[1]EDA!$H$6:$BH$469,42,FALSE)</f>
        <v>18</v>
      </c>
      <c r="K223" s="46">
        <f>VLOOKUP($H223,[1]EDA!$H$6:$BH$469,43,FALSE)</f>
        <v>1</v>
      </c>
      <c r="L223" s="46">
        <f>VLOOKUP($H223,[1]EDA!$H$6:$BH$469,44,FALSE)</f>
        <v>1</v>
      </c>
      <c r="M223" s="46">
        <f>VLOOKUP($H223,[1]EDA!$H$6:$BH$469,45,FALSE)</f>
        <v>0</v>
      </c>
      <c r="N223" s="46">
        <f>VLOOKUP($H223,[1]EDA!$H$6:$BH$469,46,FALSE)</f>
        <v>0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/>
      <c r="W223" s="14">
        <f t="shared" si="28"/>
        <v>20</v>
      </c>
      <c r="X223" s="21">
        <f t="shared" si="29"/>
        <v>0</v>
      </c>
      <c r="Y223" s="46">
        <f>VLOOKUP($H223,[2]EDA!$H$6:$AU$469,29,FALSE)</f>
        <v>0</v>
      </c>
      <c r="Z223" s="46">
        <f>VLOOKUP($H223,[2]EDA!$H$6:$AU$469,30,FALSE)</f>
        <v>0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/>
      <c r="AL223" s="49">
        <f t="shared" si="30"/>
        <v>0</v>
      </c>
      <c r="AM223" s="21">
        <f t="shared" si="31"/>
        <v>0</v>
      </c>
      <c r="AN223" s="46">
        <f>VLOOKUP($H223,[3]IRA!$H$6:$BH$469,42,FALSE)</f>
        <v>0</v>
      </c>
      <c r="AO223" s="46">
        <f>VLOOKUP($H223,[3]IRA!$H$6:$BH$469,43,FALSE)</f>
        <v>0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/>
      <c r="BA223" s="24">
        <f t="shared" si="32"/>
        <v>1</v>
      </c>
      <c r="BB223" s="21">
        <f t="shared" si="33"/>
        <v>0</v>
      </c>
      <c r="BC223" s="46">
        <f>VLOOKUP($H223,[4]IRA!$H$7:$CH$470,68,FALSE)</f>
        <v>15</v>
      </c>
      <c r="BD223" s="46">
        <f>VLOOKUP($H223,[4]IRA!$H$7:$CH$470,69,FALSE)</f>
        <v>13</v>
      </c>
      <c r="BE223" s="46">
        <f>VLOOKUP($H223,[4]IRA!$H$7:$CH$470,70,FALSE)</f>
        <v>31</v>
      </c>
      <c r="BF223" s="46">
        <f>VLOOKUP($H223,[4]IRA!$H$7:$CH$470,71,FALSE)</f>
        <v>0</v>
      </c>
      <c r="BG223" s="46">
        <f>VLOOKUP($H223,[4]IRA!$H$7:$CH$470,72,FALSE)</f>
        <v>0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/>
      <c r="BP223" s="14">
        <f t="shared" si="34"/>
        <v>59</v>
      </c>
      <c r="BQ223" s="21">
        <f t="shared" si="35"/>
        <v>0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199999999999999" x14ac:dyDescent="0.2">
      <c r="A224" s="18" t="s">
        <v>434</v>
      </c>
      <c r="B224" s="18" t="s">
        <v>377</v>
      </c>
      <c r="C224" s="46">
        <v>401</v>
      </c>
      <c r="D224" s="17" t="s">
        <v>377</v>
      </c>
      <c r="E224" s="17" t="s">
        <v>434</v>
      </c>
      <c r="F224" s="18" t="s">
        <v>377</v>
      </c>
      <c r="G224" s="18" t="s">
        <v>824</v>
      </c>
      <c r="H224" s="18">
        <v>223</v>
      </c>
      <c r="I224" s="18" t="s">
        <v>393</v>
      </c>
      <c r="J224" s="47">
        <f>VLOOKUP($H224,[1]EDA!$H$6:$BH$469,42,FALSE)</f>
        <v>0</v>
      </c>
      <c r="K224" s="46">
        <f>VLOOKUP($H224,[1]EDA!$H$6:$BH$469,43,FALSE)</f>
        <v>0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0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/>
      <c r="W224" s="14">
        <f t="shared" si="28"/>
        <v>0</v>
      </c>
      <c r="X224" s="21">
        <f t="shared" si="29"/>
        <v>0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/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/>
      <c r="BA224" s="24">
        <f t="shared" si="32"/>
        <v>0</v>
      </c>
      <c r="BB224" s="21">
        <f t="shared" si="33"/>
        <v>0</v>
      </c>
      <c r="BC224" s="46">
        <f>VLOOKUP($H224,[4]IRA!$H$7:$CH$470,68,FALSE)</f>
        <v>1</v>
      </c>
      <c r="BD224" s="46">
        <f>VLOOKUP($H224,[4]IRA!$H$7:$CH$470,69,FALSE)</f>
        <v>0</v>
      </c>
      <c r="BE224" s="46">
        <f>VLOOKUP($H224,[4]IRA!$H$7:$CH$470,70,FALSE)</f>
        <v>4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/>
      <c r="BP224" s="14">
        <f t="shared" si="34"/>
        <v>5</v>
      </c>
      <c r="BQ224" s="21">
        <f t="shared" si="35"/>
        <v>0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199999999999999" x14ac:dyDescent="0.2">
      <c r="A225" s="18" t="s">
        <v>434</v>
      </c>
      <c r="B225" s="18" t="s">
        <v>377</v>
      </c>
      <c r="C225" s="46">
        <v>401</v>
      </c>
      <c r="D225" s="17" t="s">
        <v>377</v>
      </c>
      <c r="E225" s="17" t="s">
        <v>434</v>
      </c>
      <c r="F225" s="18" t="s">
        <v>377</v>
      </c>
      <c r="G225" s="18" t="s">
        <v>832</v>
      </c>
      <c r="H225" s="18">
        <v>224</v>
      </c>
      <c r="I225" s="18" t="s">
        <v>386</v>
      </c>
      <c r="J225" s="47">
        <f>VLOOKUP($H225,[1]EDA!$H$6:$BH$469,42,FALSE)</f>
        <v>15</v>
      </c>
      <c r="K225" s="46">
        <f>VLOOKUP($H225,[1]EDA!$H$6:$BH$469,43,FALSE)</f>
        <v>12</v>
      </c>
      <c r="L225" s="46">
        <f>VLOOKUP($H225,[1]EDA!$H$6:$BH$469,44,FALSE)</f>
        <v>17</v>
      </c>
      <c r="M225" s="46">
        <f>VLOOKUP($H225,[1]EDA!$H$6:$BH$469,45,FALSE)</f>
        <v>0</v>
      </c>
      <c r="N225" s="46">
        <f>VLOOKUP($H225,[1]EDA!$H$6:$BH$469,46,FALSE)</f>
        <v>0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/>
      <c r="W225" s="14">
        <f t="shared" si="28"/>
        <v>44</v>
      </c>
      <c r="X225" s="21">
        <f t="shared" si="29"/>
        <v>0</v>
      </c>
      <c r="Y225" s="46">
        <f>VLOOKUP($H225,[2]EDA!$H$6:$AU$469,29,FALSE)</f>
        <v>0</v>
      </c>
      <c r="Z225" s="46">
        <f>VLOOKUP($H225,[2]EDA!$H$6:$AU$469,30,FALSE)</f>
        <v>2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/>
      <c r="AL225" s="49">
        <f t="shared" si="30"/>
        <v>2</v>
      </c>
      <c r="AM225" s="21">
        <f t="shared" si="31"/>
        <v>0</v>
      </c>
      <c r="AN225" s="46">
        <f>VLOOKUP($H225,[3]IRA!$H$6:$BH$469,42,FALSE)</f>
        <v>0</v>
      </c>
      <c r="AO225" s="46">
        <f>VLOOKUP($H225,[3]IRA!$H$6:$BH$469,43,FALSE)</f>
        <v>6</v>
      </c>
      <c r="AP225" s="46">
        <f>VLOOKUP($H225,[3]IRA!$H$6:$BH$469,44,FALSE)</f>
        <v>1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/>
      <c r="BA225" s="24">
        <f t="shared" si="32"/>
        <v>7</v>
      </c>
      <c r="BB225" s="21">
        <f t="shared" si="33"/>
        <v>0</v>
      </c>
      <c r="BC225" s="46">
        <f>VLOOKUP($H225,[4]IRA!$H$7:$CH$470,68,FALSE)</f>
        <v>20</v>
      </c>
      <c r="BD225" s="46">
        <f>VLOOKUP($H225,[4]IRA!$H$7:$CH$470,69,FALSE)</f>
        <v>50</v>
      </c>
      <c r="BE225" s="46">
        <f>VLOOKUP($H225,[4]IRA!$H$7:$CH$470,70,FALSE)</f>
        <v>95</v>
      </c>
      <c r="BF225" s="46">
        <f>VLOOKUP($H225,[4]IRA!$H$7:$CH$470,71,FALSE)</f>
        <v>0</v>
      </c>
      <c r="BG225" s="46">
        <f>VLOOKUP($H225,[4]IRA!$H$7:$CH$470,72,FALSE)</f>
        <v>0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/>
      <c r="BP225" s="14">
        <f t="shared" si="34"/>
        <v>165</v>
      </c>
      <c r="BQ225" s="21">
        <f t="shared" si="35"/>
        <v>0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199999999999999" x14ac:dyDescent="0.2">
      <c r="A226" s="18" t="s">
        <v>434</v>
      </c>
      <c r="B226" s="18" t="s">
        <v>377</v>
      </c>
      <c r="C226" s="46">
        <v>401</v>
      </c>
      <c r="D226" s="17" t="s">
        <v>377</v>
      </c>
      <c r="E226" s="17" t="s">
        <v>434</v>
      </c>
      <c r="F226" s="18" t="s">
        <v>377</v>
      </c>
      <c r="G226" s="18" t="s">
        <v>824</v>
      </c>
      <c r="H226" s="18">
        <v>225</v>
      </c>
      <c r="I226" s="18" t="s">
        <v>383</v>
      </c>
      <c r="J226" s="47">
        <f>VLOOKUP($H226,[1]EDA!$H$6:$BH$469,42,FALSE)</f>
        <v>3</v>
      </c>
      <c r="K226" s="46">
        <f>VLOOKUP($H226,[1]EDA!$H$6:$BH$469,43,FALSE)</f>
        <v>1</v>
      </c>
      <c r="L226" s="46">
        <f>VLOOKUP($H226,[1]EDA!$H$6:$BH$469,44,FALSE)</f>
        <v>2</v>
      </c>
      <c r="M226" s="46">
        <f>VLOOKUP($H226,[1]EDA!$H$6:$BH$469,45,FALSE)</f>
        <v>0</v>
      </c>
      <c r="N226" s="46">
        <f>VLOOKUP($H226,[1]EDA!$H$6:$BH$469,46,FALSE)</f>
        <v>0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/>
      <c r="W226" s="14">
        <f t="shared" si="28"/>
        <v>6</v>
      </c>
      <c r="X226" s="21">
        <f t="shared" si="29"/>
        <v>0</v>
      </c>
      <c r="Y226" s="46">
        <f>VLOOKUP($H226,[2]EDA!$H$6:$AU$469,29,FALSE)</f>
        <v>0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/>
      <c r="AL226" s="49">
        <f t="shared" si="30"/>
        <v>0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/>
      <c r="BA226" s="24">
        <f t="shared" si="32"/>
        <v>0</v>
      </c>
      <c r="BB226" s="21">
        <f t="shared" si="33"/>
        <v>0</v>
      </c>
      <c r="BC226" s="46">
        <f>VLOOKUP($H226,[4]IRA!$H$7:$CH$470,68,FALSE)</f>
        <v>8</v>
      </c>
      <c r="BD226" s="46">
        <f>VLOOKUP($H226,[4]IRA!$H$7:$CH$470,69,FALSE)</f>
        <v>20</v>
      </c>
      <c r="BE226" s="46">
        <f>VLOOKUP($H226,[4]IRA!$H$7:$CH$470,70,FALSE)</f>
        <v>10</v>
      </c>
      <c r="BF226" s="46">
        <f>VLOOKUP($H226,[4]IRA!$H$7:$CH$470,71,FALSE)</f>
        <v>0</v>
      </c>
      <c r="BG226" s="46">
        <f>VLOOKUP($H226,[4]IRA!$H$7:$CH$470,72,FALSE)</f>
        <v>0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/>
      <c r="BP226" s="14">
        <f t="shared" si="34"/>
        <v>38</v>
      </c>
      <c r="BQ226" s="21">
        <f t="shared" si="35"/>
        <v>0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199999999999999" x14ac:dyDescent="0.2">
      <c r="A227" s="18" t="s">
        <v>434</v>
      </c>
      <c r="B227" s="18" t="s">
        <v>377</v>
      </c>
      <c r="C227" s="46">
        <v>401</v>
      </c>
      <c r="D227" s="17" t="s">
        <v>377</v>
      </c>
      <c r="E227" s="17" t="s">
        <v>434</v>
      </c>
      <c r="F227" s="18" t="s">
        <v>377</v>
      </c>
      <c r="G227" s="18" t="s">
        <v>824</v>
      </c>
      <c r="H227" s="18">
        <v>226</v>
      </c>
      <c r="I227" s="18" t="s">
        <v>397</v>
      </c>
      <c r="J227" s="47">
        <f>VLOOKUP($H227,[1]EDA!$H$6:$BH$469,42,FALSE)</f>
        <v>1</v>
      </c>
      <c r="K227" s="46">
        <f>VLOOKUP($H227,[1]EDA!$H$6:$BH$469,43,FALSE)</f>
        <v>0</v>
      </c>
      <c r="L227" s="46">
        <f>VLOOKUP($H227,[1]EDA!$H$6:$BH$469,44,FALSE)</f>
        <v>2</v>
      </c>
      <c r="M227" s="46">
        <f>VLOOKUP($H227,[1]EDA!$H$6:$BH$469,45,FALSE)</f>
        <v>0</v>
      </c>
      <c r="N227" s="46">
        <f>VLOOKUP($H227,[1]EDA!$H$6:$BH$469,46,FALSE)</f>
        <v>0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/>
      <c r="W227" s="14">
        <f t="shared" si="28"/>
        <v>3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/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/>
      <c r="BA227" s="24">
        <f t="shared" si="32"/>
        <v>0</v>
      </c>
      <c r="BB227" s="21">
        <f t="shared" si="33"/>
        <v>0</v>
      </c>
      <c r="BC227" s="46">
        <f>VLOOKUP($H227,[4]IRA!$H$7:$CH$470,68,FALSE)</f>
        <v>2</v>
      </c>
      <c r="BD227" s="46">
        <f>VLOOKUP($H227,[4]IRA!$H$7:$CH$470,69,FALSE)</f>
        <v>4</v>
      </c>
      <c r="BE227" s="46">
        <f>VLOOKUP($H227,[4]IRA!$H$7:$CH$470,70,FALSE)</f>
        <v>5</v>
      </c>
      <c r="BF227" s="46">
        <f>VLOOKUP($H227,[4]IRA!$H$7:$CH$470,71,FALSE)</f>
        <v>0</v>
      </c>
      <c r="BG227" s="46">
        <f>VLOOKUP($H227,[4]IRA!$H$7:$CH$470,72,FALSE)</f>
        <v>0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/>
      <c r="BP227" s="14">
        <f t="shared" si="34"/>
        <v>11</v>
      </c>
      <c r="BQ227" s="21">
        <f t="shared" si="35"/>
        <v>0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199999999999999" x14ac:dyDescent="0.2">
      <c r="A228" s="18" t="s">
        <v>434</v>
      </c>
      <c r="B228" s="18" t="s">
        <v>377</v>
      </c>
      <c r="C228" s="46">
        <v>401</v>
      </c>
      <c r="D228" s="17" t="s">
        <v>377</v>
      </c>
      <c r="E228" s="17" t="s">
        <v>434</v>
      </c>
      <c r="F228" s="18" t="s">
        <v>377</v>
      </c>
      <c r="G228" s="18" t="s">
        <v>824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0</v>
      </c>
      <c r="N228" s="46">
        <f>VLOOKUP($H228,[1]EDA!$H$6:$BH$469,46,FALSE)</f>
        <v>0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/>
      <c r="W228" s="14">
        <f t="shared" si="28"/>
        <v>1</v>
      </c>
      <c r="X228" s="21">
        <f t="shared" si="29"/>
        <v>0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/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/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1</v>
      </c>
      <c r="BF228" s="46">
        <f>VLOOKUP($H228,[4]IRA!$H$7:$CH$470,71,FALSE)</f>
        <v>0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/>
      <c r="BP228" s="14">
        <f t="shared" si="34"/>
        <v>4</v>
      </c>
      <c r="BQ228" s="21">
        <f t="shared" si="35"/>
        <v>0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199999999999999" x14ac:dyDescent="0.2">
      <c r="A229" s="18" t="s">
        <v>434</v>
      </c>
      <c r="B229" s="18" t="s">
        <v>377</v>
      </c>
      <c r="C229" s="46">
        <v>401</v>
      </c>
      <c r="D229" s="17" t="s">
        <v>377</v>
      </c>
      <c r="E229" s="17" t="s">
        <v>434</v>
      </c>
      <c r="F229" s="18" t="s">
        <v>377</v>
      </c>
      <c r="G229" s="18" t="s">
        <v>832</v>
      </c>
      <c r="H229" s="18">
        <v>228</v>
      </c>
      <c r="I229" s="18" t="s">
        <v>381</v>
      </c>
      <c r="J229" s="47">
        <f>VLOOKUP($H229,[1]EDA!$H$6:$BH$469,42,FALSE)</f>
        <v>4</v>
      </c>
      <c r="K229" s="46">
        <f>VLOOKUP($H229,[1]EDA!$H$6:$BH$469,43,FALSE)</f>
        <v>1</v>
      </c>
      <c r="L229" s="46">
        <f>VLOOKUP($H229,[1]EDA!$H$6:$BH$469,44,FALSE)</f>
        <v>7</v>
      </c>
      <c r="M229" s="46">
        <f>VLOOKUP($H229,[1]EDA!$H$6:$BH$469,45,FALSE)</f>
        <v>0</v>
      </c>
      <c r="N229" s="46">
        <f>VLOOKUP($H229,[1]EDA!$H$6:$BH$469,46,FALSE)</f>
        <v>0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/>
      <c r="W229" s="14">
        <f t="shared" si="28"/>
        <v>12</v>
      </c>
      <c r="X229" s="21">
        <f t="shared" si="29"/>
        <v>0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/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/>
      <c r="BA229" s="24">
        <f t="shared" si="32"/>
        <v>0</v>
      </c>
      <c r="BB229" s="21">
        <f t="shared" si="33"/>
        <v>0</v>
      </c>
      <c r="BC229" s="46">
        <f>VLOOKUP($H229,[4]IRA!$H$7:$CH$470,68,FALSE)</f>
        <v>7</v>
      </c>
      <c r="BD229" s="46">
        <f>VLOOKUP($H229,[4]IRA!$H$7:$CH$470,69,FALSE)</f>
        <v>8</v>
      </c>
      <c r="BE229" s="46">
        <f>VLOOKUP($H229,[4]IRA!$H$7:$CH$470,70,FALSE)</f>
        <v>50</v>
      </c>
      <c r="BF229" s="46">
        <f>VLOOKUP($H229,[4]IRA!$H$7:$CH$470,71,FALSE)</f>
        <v>0</v>
      </c>
      <c r="BG229" s="46">
        <f>VLOOKUP($H229,[4]IRA!$H$7:$CH$470,72,FALSE)</f>
        <v>0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/>
      <c r="BP229" s="14">
        <f t="shared" si="34"/>
        <v>65</v>
      </c>
      <c r="BQ229" s="21">
        <f t="shared" si="35"/>
        <v>0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199999999999999" x14ac:dyDescent="0.2">
      <c r="A230" s="18" t="s">
        <v>434</v>
      </c>
      <c r="B230" s="18" t="s">
        <v>377</v>
      </c>
      <c r="C230" s="46">
        <v>401</v>
      </c>
      <c r="D230" s="17" t="s">
        <v>377</v>
      </c>
      <c r="E230" s="17" t="s">
        <v>434</v>
      </c>
      <c r="F230" s="18" t="s">
        <v>377</v>
      </c>
      <c r="G230" s="18" t="s">
        <v>824</v>
      </c>
      <c r="H230" s="18">
        <v>229</v>
      </c>
      <c r="I230" s="18" t="s">
        <v>378</v>
      </c>
      <c r="J230" s="47">
        <f>VLOOKUP($H230,[1]EDA!$H$6:$BH$469,42,FALSE)</f>
        <v>1</v>
      </c>
      <c r="K230" s="46">
        <f>VLOOKUP($H230,[1]EDA!$H$6:$BH$469,43,FALSE)</f>
        <v>3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/>
      <c r="W230" s="14">
        <f t="shared" si="28"/>
        <v>4</v>
      </c>
      <c r="X230" s="21">
        <f t="shared" si="29"/>
        <v>0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/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/>
      <c r="BA230" s="24">
        <f t="shared" si="32"/>
        <v>0</v>
      </c>
      <c r="BB230" s="21">
        <f t="shared" si="33"/>
        <v>0</v>
      </c>
      <c r="BC230" s="46">
        <f>VLOOKUP($H230,[4]IRA!$H$7:$CH$470,68,FALSE)</f>
        <v>1</v>
      </c>
      <c r="BD230" s="46">
        <f>VLOOKUP($H230,[4]IRA!$H$7:$CH$470,69,FALSE)</f>
        <v>1</v>
      </c>
      <c r="BE230" s="46">
        <f>VLOOKUP($H230,[4]IRA!$H$7:$CH$470,70,FALSE)</f>
        <v>6</v>
      </c>
      <c r="BF230" s="46">
        <f>VLOOKUP($H230,[4]IRA!$H$7:$CH$470,71,FALSE)</f>
        <v>0</v>
      </c>
      <c r="BG230" s="46">
        <f>VLOOKUP($H230,[4]IRA!$H$7:$CH$470,72,FALSE)</f>
        <v>0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/>
      <c r="BP230" s="14">
        <f t="shared" si="34"/>
        <v>8</v>
      </c>
      <c r="BQ230" s="21">
        <f t="shared" si="35"/>
        <v>0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199999999999999" x14ac:dyDescent="0.2">
      <c r="A231" s="18" t="s">
        <v>434</v>
      </c>
      <c r="B231" s="18" t="s">
        <v>377</v>
      </c>
      <c r="C231" s="46">
        <v>401</v>
      </c>
      <c r="D231" s="17" t="s">
        <v>377</v>
      </c>
      <c r="E231" s="17" t="s">
        <v>434</v>
      </c>
      <c r="F231" s="18" t="s">
        <v>377</v>
      </c>
      <c r="G231" s="18" t="s">
        <v>824</v>
      </c>
      <c r="H231" s="18">
        <v>230</v>
      </c>
      <c r="I231" s="18" t="s">
        <v>382</v>
      </c>
      <c r="J231" s="47">
        <f>VLOOKUP($H231,[1]EDA!$H$6:$BH$469,42,FALSE)</f>
        <v>2</v>
      </c>
      <c r="K231" s="46">
        <f>VLOOKUP($H231,[1]EDA!$H$6:$BH$469,43,FALSE)</f>
        <v>4</v>
      </c>
      <c r="L231" s="46">
        <f>VLOOKUP($H231,[1]EDA!$H$6:$BH$469,44,FALSE)</f>
        <v>6</v>
      </c>
      <c r="M231" s="46">
        <f>VLOOKUP($H231,[1]EDA!$H$6:$BH$469,45,FALSE)</f>
        <v>0</v>
      </c>
      <c r="N231" s="46">
        <f>VLOOKUP($H231,[1]EDA!$H$6:$BH$469,46,FALSE)</f>
        <v>0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/>
      <c r="W231" s="14">
        <f t="shared" si="28"/>
        <v>12</v>
      </c>
      <c r="X231" s="21">
        <f t="shared" si="29"/>
        <v>0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/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/>
      <c r="BA231" s="24">
        <f t="shared" si="32"/>
        <v>0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11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/>
      <c r="BP231" s="14">
        <f t="shared" si="34"/>
        <v>11</v>
      </c>
      <c r="BQ231" s="21">
        <f t="shared" si="35"/>
        <v>0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199999999999999" x14ac:dyDescent="0.2">
      <c r="A232" s="18" t="s">
        <v>434</v>
      </c>
      <c r="B232" s="18" t="s">
        <v>377</v>
      </c>
      <c r="C232" s="46">
        <v>401</v>
      </c>
      <c r="D232" s="17" t="s">
        <v>377</v>
      </c>
      <c r="E232" s="17" t="s">
        <v>434</v>
      </c>
      <c r="F232" s="18" t="s">
        <v>377</v>
      </c>
      <c r="G232" s="18" t="s">
        <v>824</v>
      </c>
      <c r="H232" s="18">
        <v>231</v>
      </c>
      <c r="I232" s="18" t="s">
        <v>396</v>
      </c>
      <c r="J232" s="47">
        <f>VLOOKUP($H232,[1]EDA!$H$6:$BH$469,42,FALSE)</f>
        <v>1</v>
      </c>
      <c r="K232" s="46">
        <f>VLOOKUP($H232,[1]EDA!$H$6:$BH$469,43,FALSE)</f>
        <v>1</v>
      </c>
      <c r="L232" s="46">
        <f>VLOOKUP($H232,[1]EDA!$H$6:$BH$469,44,FALSE)</f>
        <v>1</v>
      </c>
      <c r="M232" s="46">
        <f>VLOOKUP($H232,[1]EDA!$H$6:$BH$469,45,FALSE)</f>
        <v>0</v>
      </c>
      <c r="N232" s="46">
        <f>VLOOKUP($H232,[1]EDA!$H$6:$BH$469,46,FALSE)</f>
        <v>0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/>
      <c r="W232" s="14">
        <f t="shared" si="28"/>
        <v>3</v>
      </c>
      <c r="X232" s="21">
        <f t="shared" si="29"/>
        <v>0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/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/>
      <c r="BA232" s="24">
        <f t="shared" si="32"/>
        <v>0</v>
      </c>
      <c r="BB232" s="21">
        <f t="shared" si="33"/>
        <v>0</v>
      </c>
      <c r="BC232" s="46">
        <f>VLOOKUP($H232,[4]IRA!$H$7:$CH$470,68,FALSE)</f>
        <v>4</v>
      </c>
      <c r="BD232" s="46">
        <f>VLOOKUP($H232,[4]IRA!$H$7:$CH$470,69,FALSE)</f>
        <v>4</v>
      </c>
      <c r="BE232" s="46">
        <f>VLOOKUP($H232,[4]IRA!$H$7:$CH$470,70,FALSE)</f>
        <v>19</v>
      </c>
      <c r="BF232" s="46">
        <f>VLOOKUP($H232,[4]IRA!$H$7:$CH$470,71,FALSE)</f>
        <v>0</v>
      </c>
      <c r="BG232" s="46">
        <f>VLOOKUP($H232,[4]IRA!$H$7:$CH$470,72,FALSE)</f>
        <v>0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/>
      <c r="BP232" s="14">
        <f t="shared" si="34"/>
        <v>27</v>
      </c>
      <c r="BQ232" s="21">
        <f t="shared" si="35"/>
        <v>0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199999999999999" x14ac:dyDescent="0.2">
      <c r="A233" s="18" t="s">
        <v>434</v>
      </c>
      <c r="B233" s="18" t="s">
        <v>377</v>
      </c>
      <c r="C233" s="46">
        <v>401</v>
      </c>
      <c r="D233" s="17" t="s">
        <v>377</v>
      </c>
      <c r="E233" s="17" t="s">
        <v>434</v>
      </c>
      <c r="F233" s="18" t="s">
        <v>377</v>
      </c>
      <c r="G233" s="18" t="s">
        <v>832</v>
      </c>
      <c r="H233" s="18">
        <v>232</v>
      </c>
      <c r="I233" s="18" t="s">
        <v>390</v>
      </c>
      <c r="J233" s="47">
        <f>VLOOKUP($H233,[1]EDA!$H$6:$BH$469,42,FALSE)</f>
        <v>3</v>
      </c>
      <c r="K233" s="46">
        <f>VLOOKUP($H233,[1]EDA!$H$6:$BH$469,43,FALSE)</f>
        <v>2</v>
      </c>
      <c r="L233" s="46">
        <f>VLOOKUP($H233,[1]EDA!$H$6:$BH$469,44,FALSE)</f>
        <v>11</v>
      </c>
      <c r="M233" s="46">
        <f>VLOOKUP($H233,[1]EDA!$H$6:$BH$469,45,FALSE)</f>
        <v>0</v>
      </c>
      <c r="N233" s="46">
        <f>VLOOKUP($H233,[1]EDA!$H$6:$BH$469,46,FALSE)</f>
        <v>0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/>
      <c r="W233" s="14">
        <f t="shared" si="28"/>
        <v>16</v>
      </c>
      <c r="X233" s="21">
        <f t="shared" si="29"/>
        <v>0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/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4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/>
      <c r="BA233" s="24">
        <f t="shared" si="32"/>
        <v>4</v>
      </c>
      <c r="BB233" s="21">
        <f t="shared" si="33"/>
        <v>0</v>
      </c>
      <c r="BC233" s="46">
        <f>VLOOKUP($H233,[4]IRA!$H$7:$CH$470,68,FALSE)</f>
        <v>3</v>
      </c>
      <c r="BD233" s="46">
        <f>VLOOKUP($H233,[4]IRA!$H$7:$CH$470,69,FALSE)</f>
        <v>6</v>
      </c>
      <c r="BE233" s="46">
        <f>VLOOKUP($H233,[4]IRA!$H$7:$CH$470,70,FALSE)</f>
        <v>16</v>
      </c>
      <c r="BF233" s="46">
        <f>VLOOKUP($H233,[4]IRA!$H$7:$CH$470,71,FALSE)</f>
        <v>0</v>
      </c>
      <c r="BG233" s="46">
        <f>VLOOKUP($H233,[4]IRA!$H$7:$CH$470,72,FALSE)</f>
        <v>0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/>
      <c r="BP233" s="14">
        <f t="shared" si="34"/>
        <v>25</v>
      </c>
      <c r="BQ233" s="21">
        <f t="shared" si="35"/>
        <v>0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199999999999999" x14ac:dyDescent="0.2">
      <c r="A234" s="18" t="s">
        <v>434</v>
      </c>
      <c r="B234" s="18" t="s">
        <v>377</v>
      </c>
      <c r="C234" s="46">
        <v>401</v>
      </c>
      <c r="D234" s="17" t="s">
        <v>377</v>
      </c>
      <c r="E234" s="17" t="s">
        <v>434</v>
      </c>
      <c r="F234" s="18" t="s">
        <v>377</v>
      </c>
      <c r="G234" s="18" t="s">
        <v>824</v>
      </c>
      <c r="H234" s="18">
        <v>234</v>
      </c>
      <c r="I234" s="18" t="s">
        <v>412</v>
      </c>
      <c r="J234" s="47">
        <f>VLOOKUP($H234,[1]EDA!$H$6:$BH$469,42,FALSE)</f>
        <v>0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/>
      <c r="W234" s="14">
        <f t="shared" si="28"/>
        <v>0</v>
      </c>
      <c r="X234" s="21">
        <f t="shared" si="29"/>
        <v>0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/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/>
      <c r="BA234" s="24">
        <f t="shared" si="32"/>
        <v>0</v>
      </c>
      <c r="BB234" s="21">
        <f t="shared" si="33"/>
        <v>0</v>
      </c>
      <c r="BC234" s="46">
        <f>VLOOKUP($H234,[4]IRA!$H$7:$CH$470,68,FALSE)</f>
        <v>5</v>
      </c>
      <c r="BD234" s="46">
        <f>VLOOKUP($H234,[4]IRA!$H$7:$CH$470,69,FALSE)</f>
        <v>0</v>
      </c>
      <c r="BE234" s="46">
        <f>VLOOKUP($H234,[4]IRA!$H$7:$CH$470,70,FALSE)</f>
        <v>4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/>
      <c r="BP234" s="14">
        <f t="shared" si="34"/>
        <v>9</v>
      </c>
      <c r="BQ234" s="21">
        <f t="shared" si="35"/>
        <v>0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199999999999999" x14ac:dyDescent="0.2">
      <c r="A235" s="18" t="s">
        <v>636</v>
      </c>
      <c r="B235" s="18" t="s">
        <v>37</v>
      </c>
      <c r="C235" s="46">
        <v>404</v>
      </c>
      <c r="D235" s="17" t="s">
        <v>844</v>
      </c>
      <c r="E235" s="17" t="s">
        <v>844</v>
      </c>
      <c r="F235" s="18" t="s">
        <v>37</v>
      </c>
      <c r="G235" s="18" t="s">
        <v>825</v>
      </c>
      <c r="H235" s="18">
        <v>235</v>
      </c>
      <c r="I235" s="18" t="s">
        <v>36</v>
      </c>
      <c r="J235" s="47">
        <f>VLOOKUP($H235,[1]EDA!$H$6:$BH$469,42,FALSE)</f>
        <v>11</v>
      </c>
      <c r="K235" s="46">
        <f>VLOOKUP($H235,[1]EDA!$H$6:$BH$469,43,FALSE)</f>
        <v>26</v>
      </c>
      <c r="L235" s="46">
        <f>VLOOKUP($H235,[1]EDA!$H$6:$BH$469,44,FALSE)</f>
        <v>26</v>
      </c>
      <c r="M235" s="46">
        <f>VLOOKUP($H235,[1]EDA!$H$6:$BH$469,45,FALSE)</f>
        <v>0</v>
      </c>
      <c r="N235" s="46">
        <f>VLOOKUP($H235,[1]EDA!$H$6:$BH$469,46,FALSE)</f>
        <v>0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/>
      <c r="W235" s="14">
        <f t="shared" si="28"/>
        <v>63</v>
      </c>
      <c r="X235" s="21">
        <f t="shared" si="29"/>
        <v>0</v>
      </c>
      <c r="Y235" s="46">
        <f>VLOOKUP($H235,[2]EDA!$H$6:$AU$469,29,FALSE)</f>
        <v>0</v>
      </c>
      <c r="Z235" s="46">
        <f>VLOOKUP($H235,[2]EDA!$H$6:$AU$469,30,FALSE)</f>
        <v>1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/>
      <c r="AL235" s="49">
        <f t="shared" si="30"/>
        <v>1</v>
      </c>
      <c r="AM235" s="21">
        <f t="shared" si="31"/>
        <v>0</v>
      </c>
      <c r="AN235" s="46">
        <f>VLOOKUP($H235,[3]IRA!$H$6:$BH$469,42,FALSE)</f>
        <v>20</v>
      </c>
      <c r="AO235" s="46">
        <f>VLOOKUP($H235,[3]IRA!$H$6:$BH$469,43,FALSE)</f>
        <v>17</v>
      </c>
      <c r="AP235" s="46">
        <f>VLOOKUP($H235,[3]IRA!$H$6:$BH$469,44,FALSE)</f>
        <v>22</v>
      </c>
      <c r="AQ235" s="46">
        <f>VLOOKUP($H235,[3]IRA!$H$6:$BH$469,45,FALSE)</f>
        <v>0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/>
      <c r="BA235" s="24">
        <f t="shared" si="32"/>
        <v>59</v>
      </c>
      <c r="BB235" s="21">
        <f t="shared" si="33"/>
        <v>0</v>
      </c>
      <c r="BC235" s="46">
        <f>VLOOKUP($H235,[4]IRA!$H$7:$CH$470,68,FALSE)</f>
        <v>102</v>
      </c>
      <c r="BD235" s="46">
        <f>VLOOKUP($H235,[4]IRA!$H$7:$CH$470,69,FALSE)</f>
        <v>121</v>
      </c>
      <c r="BE235" s="46">
        <f>VLOOKUP($H235,[4]IRA!$H$7:$CH$470,70,FALSE)</f>
        <v>103</v>
      </c>
      <c r="BF235" s="46">
        <f>VLOOKUP($H235,[4]IRA!$H$7:$CH$470,71,FALSE)</f>
        <v>0</v>
      </c>
      <c r="BG235" s="46">
        <f>VLOOKUP($H235,[4]IRA!$H$7:$CH$470,72,FALSE)</f>
        <v>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/>
      <c r="BP235" s="14">
        <f t="shared" si="34"/>
        <v>326</v>
      </c>
      <c r="BQ235" s="21">
        <f t="shared" si="35"/>
        <v>0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199999999999999" x14ac:dyDescent="0.2">
      <c r="A236" s="18" t="s">
        <v>636</v>
      </c>
      <c r="B236" s="18" t="s">
        <v>37</v>
      </c>
      <c r="C236" s="46">
        <v>404</v>
      </c>
      <c r="D236" s="17" t="s">
        <v>844</v>
      </c>
      <c r="E236" s="17" t="s">
        <v>844</v>
      </c>
      <c r="F236" s="18" t="s">
        <v>37</v>
      </c>
      <c r="G236" s="18" t="s">
        <v>824</v>
      </c>
      <c r="H236" s="18">
        <v>236</v>
      </c>
      <c r="I236" s="18" t="s">
        <v>845</v>
      </c>
      <c r="J236" s="47">
        <f>VLOOKUP($H236,[1]EDA!$H$6:$BH$469,42,FALSE)</f>
        <v>2</v>
      </c>
      <c r="K236" s="46">
        <f>VLOOKUP($H236,[1]EDA!$H$6:$BH$469,43,FALSE)</f>
        <v>7</v>
      </c>
      <c r="L236" s="46">
        <f>VLOOKUP($H236,[1]EDA!$H$6:$BH$469,44,FALSE)</f>
        <v>5</v>
      </c>
      <c r="M236" s="46">
        <f>VLOOKUP($H236,[1]EDA!$H$6:$BH$469,45,FALSE)</f>
        <v>0</v>
      </c>
      <c r="N236" s="46">
        <f>VLOOKUP($H236,[1]EDA!$H$6:$BH$469,46,FALSE)</f>
        <v>0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/>
      <c r="W236" s="14">
        <f t="shared" si="28"/>
        <v>14</v>
      </c>
      <c r="X236" s="21">
        <f t="shared" si="29"/>
        <v>0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/>
      <c r="AL236" s="49">
        <f t="shared" si="30"/>
        <v>0</v>
      </c>
      <c r="AM236" s="21">
        <f t="shared" si="31"/>
        <v>0</v>
      </c>
      <c r="AN236" s="46">
        <f>VLOOKUP($H236,[3]IRA!$H$6:$BH$469,42,FALSE)</f>
        <v>1</v>
      </c>
      <c r="AO236" s="46">
        <f>VLOOKUP($H236,[3]IRA!$H$6:$BH$469,43,FALSE)</f>
        <v>2</v>
      </c>
      <c r="AP236" s="46">
        <f>VLOOKUP($H236,[3]IRA!$H$6:$BH$469,44,FALSE)</f>
        <v>5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/>
      <c r="BA236" s="24">
        <f t="shared" si="32"/>
        <v>8</v>
      </c>
      <c r="BB236" s="21">
        <f t="shared" si="33"/>
        <v>0</v>
      </c>
      <c r="BC236" s="46">
        <f>VLOOKUP($H236,[4]IRA!$H$7:$CH$470,68,FALSE)</f>
        <v>35</v>
      </c>
      <c r="BD236" s="46">
        <f>VLOOKUP($H236,[4]IRA!$H$7:$CH$470,69,FALSE)</f>
        <v>27</v>
      </c>
      <c r="BE236" s="46">
        <f>VLOOKUP($H236,[4]IRA!$H$7:$CH$470,70,FALSE)</f>
        <v>22</v>
      </c>
      <c r="BF236" s="46">
        <f>VLOOKUP($H236,[4]IRA!$H$7:$CH$470,71,FALSE)</f>
        <v>0</v>
      </c>
      <c r="BG236" s="46">
        <f>VLOOKUP($H236,[4]IRA!$H$7:$CH$470,72,FALSE)</f>
        <v>0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/>
      <c r="BP236" s="14">
        <f t="shared" si="34"/>
        <v>84</v>
      </c>
      <c r="BQ236" s="21">
        <f t="shared" si="35"/>
        <v>0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199999999999999" x14ac:dyDescent="0.2">
      <c r="A237" s="18" t="s">
        <v>636</v>
      </c>
      <c r="B237" s="18" t="s">
        <v>37</v>
      </c>
      <c r="C237" s="46">
        <v>404</v>
      </c>
      <c r="D237" s="17" t="s">
        <v>844</v>
      </c>
      <c r="E237" s="17" t="s">
        <v>844</v>
      </c>
      <c r="F237" s="18" t="s">
        <v>37</v>
      </c>
      <c r="G237" s="18" t="s">
        <v>824</v>
      </c>
      <c r="H237" s="18">
        <v>237</v>
      </c>
      <c r="I237" s="18" t="s">
        <v>39</v>
      </c>
      <c r="J237" s="47">
        <f>VLOOKUP($H237,[1]EDA!$H$6:$BH$469,42,FALSE)</f>
        <v>8</v>
      </c>
      <c r="K237" s="46">
        <f>VLOOKUP($H237,[1]EDA!$H$6:$BH$469,43,FALSE)</f>
        <v>8</v>
      </c>
      <c r="L237" s="46">
        <f>VLOOKUP($H237,[1]EDA!$H$6:$BH$469,44,FALSE)</f>
        <v>1</v>
      </c>
      <c r="M237" s="46">
        <f>VLOOKUP($H237,[1]EDA!$H$6:$BH$469,45,FALSE)</f>
        <v>0</v>
      </c>
      <c r="N237" s="46">
        <f>VLOOKUP($H237,[1]EDA!$H$6:$BH$469,46,FALSE)</f>
        <v>0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/>
      <c r="W237" s="14">
        <f t="shared" si="28"/>
        <v>17</v>
      </c>
      <c r="X237" s="21">
        <f t="shared" si="29"/>
        <v>0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/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/>
      <c r="BA237" s="24">
        <f t="shared" si="32"/>
        <v>0</v>
      </c>
      <c r="BB237" s="21">
        <f t="shared" si="33"/>
        <v>0</v>
      </c>
      <c r="BC237" s="46">
        <f>VLOOKUP($H237,[4]IRA!$H$7:$CH$470,68,FALSE)</f>
        <v>15</v>
      </c>
      <c r="BD237" s="46">
        <f>VLOOKUP($H237,[4]IRA!$H$7:$CH$470,69,FALSE)</f>
        <v>13</v>
      </c>
      <c r="BE237" s="46">
        <f>VLOOKUP($H237,[4]IRA!$H$7:$CH$470,70,FALSE)</f>
        <v>9</v>
      </c>
      <c r="BF237" s="46">
        <f>VLOOKUP($H237,[4]IRA!$H$7:$CH$470,71,FALSE)</f>
        <v>0</v>
      </c>
      <c r="BG237" s="46">
        <f>VLOOKUP($H237,[4]IRA!$H$7:$CH$470,72,FALSE)</f>
        <v>0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/>
      <c r="BP237" s="14">
        <f t="shared" si="34"/>
        <v>37</v>
      </c>
      <c r="BQ237" s="21">
        <f t="shared" si="35"/>
        <v>0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199999999999999" x14ac:dyDescent="0.2">
      <c r="A238" s="18" t="s">
        <v>636</v>
      </c>
      <c r="B238" s="18" t="s">
        <v>37</v>
      </c>
      <c r="C238" s="46">
        <v>404</v>
      </c>
      <c r="D238" s="17" t="s">
        <v>844</v>
      </c>
      <c r="E238" s="17" t="s">
        <v>844</v>
      </c>
      <c r="F238" s="18" t="s">
        <v>37</v>
      </c>
      <c r="G238" s="18" t="s">
        <v>824</v>
      </c>
      <c r="H238" s="18">
        <v>238</v>
      </c>
      <c r="I238" s="18" t="s">
        <v>38</v>
      </c>
      <c r="J238" s="47">
        <f>VLOOKUP($H238,[1]EDA!$H$6:$BH$469,42,FALSE)</f>
        <v>3</v>
      </c>
      <c r="K238" s="46">
        <f>VLOOKUP($H238,[1]EDA!$H$6:$BH$469,43,FALSE)</f>
        <v>8</v>
      </c>
      <c r="L238" s="46">
        <f>VLOOKUP($H238,[1]EDA!$H$6:$BH$469,44,FALSE)</f>
        <v>5</v>
      </c>
      <c r="M238" s="46">
        <f>VLOOKUP($H238,[1]EDA!$H$6:$BH$469,45,FALSE)</f>
        <v>0</v>
      </c>
      <c r="N238" s="46">
        <f>VLOOKUP($H238,[1]EDA!$H$6:$BH$469,46,FALSE)</f>
        <v>0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/>
      <c r="W238" s="14">
        <f t="shared" si="28"/>
        <v>16</v>
      </c>
      <c r="X238" s="21">
        <f t="shared" si="29"/>
        <v>0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/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/>
      <c r="BA238" s="24">
        <f t="shared" si="32"/>
        <v>0</v>
      </c>
      <c r="BB238" s="21">
        <f t="shared" si="33"/>
        <v>0</v>
      </c>
      <c r="BC238" s="46">
        <f>VLOOKUP($H238,[4]IRA!$H$7:$CH$470,68,FALSE)</f>
        <v>1</v>
      </c>
      <c r="BD238" s="46">
        <f>VLOOKUP($H238,[4]IRA!$H$7:$CH$470,69,FALSE)</f>
        <v>3</v>
      </c>
      <c r="BE238" s="46">
        <f>VLOOKUP($H238,[4]IRA!$H$7:$CH$470,70,FALSE)</f>
        <v>7</v>
      </c>
      <c r="BF238" s="46">
        <f>VLOOKUP($H238,[4]IRA!$H$7:$CH$470,71,FALSE)</f>
        <v>0</v>
      </c>
      <c r="BG238" s="46">
        <f>VLOOKUP($H238,[4]IRA!$H$7:$CH$470,72,FALSE)</f>
        <v>0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/>
      <c r="BP238" s="14">
        <f t="shared" si="34"/>
        <v>11</v>
      </c>
      <c r="BQ238" s="21">
        <f t="shared" si="35"/>
        <v>0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199999999999999" x14ac:dyDescent="0.2">
      <c r="A239" s="18" t="s">
        <v>636</v>
      </c>
      <c r="B239" s="18" t="s">
        <v>37</v>
      </c>
      <c r="C239" s="46">
        <v>404</v>
      </c>
      <c r="D239" s="17" t="s">
        <v>844</v>
      </c>
      <c r="E239" s="17" t="s">
        <v>844</v>
      </c>
      <c r="F239" s="18" t="s">
        <v>37</v>
      </c>
      <c r="G239" s="18" t="s">
        <v>824</v>
      </c>
      <c r="H239" s="18">
        <v>239</v>
      </c>
      <c r="I239" s="18" t="s">
        <v>846</v>
      </c>
      <c r="J239" s="47">
        <f>VLOOKUP($H239,[1]EDA!$H$6:$BH$469,42,FALSE)</f>
        <v>4</v>
      </c>
      <c r="K239" s="46">
        <f>VLOOKUP($H239,[1]EDA!$H$6:$BH$469,43,FALSE)</f>
        <v>1</v>
      </c>
      <c r="L239" s="46">
        <f>VLOOKUP($H239,[1]EDA!$H$6:$BH$469,44,FALSE)</f>
        <v>2</v>
      </c>
      <c r="M239" s="46">
        <f>VLOOKUP($H239,[1]EDA!$H$6:$BH$469,45,FALSE)</f>
        <v>0</v>
      </c>
      <c r="N239" s="46">
        <f>VLOOKUP($H239,[1]EDA!$H$6:$BH$469,46,FALSE)</f>
        <v>0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/>
      <c r="W239" s="14">
        <f t="shared" si="28"/>
        <v>7</v>
      </c>
      <c r="X239" s="21">
        <f t="shared" si="29"/>
        <v>0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/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1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/>
      <c r="BA239" s="24">
        <f t="shared" si="32"/>
        <v>1</v>
      </c>
      <c r="BB239" s="21">
        <f t="shared" si="33"/>
        <v>0</v>
      </c>
      <c r="BC239" s="46">
        <f>VLOOKUP($H239,[4]IRA!$H$7:$CH$470,68,FALSE)</f>
        <v>12</v>
      </c>
      <c r="BD239" s="46">
        <f>VLOOKUP($H239,[4]IRA!$H$7:$CH$470,69,FALSE)</f>
        <v>4</v>
      </c>
      <c r="BE239" s="46">
        <f>VLOOKUP($H239,[4]IRA!$H$7:$CH$470,70,FALSE)</f>
        <v>0</v>
      </c>
      <c r="BF239" s="46">
        <f>VLOOKUP($H239,[4]IRA!$H$7:$CH$470,71,FALSE)</f>
        <v>0</v>
      </c>
      <c r="BG239" s="46">
        <f>VLOOKUP($H239,[4]IRA!$H$7:$CH$470,72,FALSE)</f>
        <v>0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/>
      <c r="BP239" s="14">
        <f t="shared" si="34"/>
        <v>16</v>
      </c>
      <c r="BQ239" s="21">
        <f t="shared" si="35"/>
        <v>0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199999999999999" x14ac:dyDescent="0.2">
      <c r="A240" s="18" t="s">
        <v>636</v>
      </c>
      <c r="B240" s="18" t="s">
        <v>49</v>
      </c>
      <c r="C240" s="46">
        <v>404</v>
      </c>
      <c r="D240" s="17" t="s">
        <v>844</v>
      </c>
      <c r="E240" s="17" t="s">
        <v>844</v>
      </c>
      <c r="F240" s="18" t="s">
        <v>49</v>
      </c>
      <c r="G240" s="18" t="s">
        <v>827</v>
      </c>
      <c r="H240" s="18">
        <v>240</v>
      </c>
      <c r="I240" s="18" t="s">
        <v>847</v>
      </c>
      <c r="J240" s="47">
        <f>VLOOKUP($H240,[1]EDA!$H$6:$BH$469,42,FALSE)</f>
        <v>14</v>
      </c>
      <c r="K240" s="46">
        <f>VLOOKUP($H240,[1]EDA!$H$6:$BH$469,43,FALSE)</f>
        <v>7</v>
      </c>
      <c r="L240" s="46">
        <f>VLOOKUP($H240,[1]EDA!$H$6:$BH$469,44,FALSE)</f>
        <v>11</v>
      </c>
      <c r="M240" s="46">
        <f>VLOOKUP($H240,[1]EDA!$H$6:$BH$469,45,FALSE)</f>
        <v>0</v>
      </c>
      <c r="N240" s="46">
        <f>VLOOKUP($H240,[1]EDA!$H$6:$BH$469,46,FALSE)</f>
        <v>0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/>
      <c r="W240" s="14">
        <f t="shared" si="28"/>
        <v>32</v>
      </c>
      <c r="X240" s="21">
        <f t="shared" si="29"/>
        <v>0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/>
      <c r="AL240" s="49">
        <f t="shared" si="30"/>
        <v>0</v>
      </c>
      <c r="AM240" s="21">
        <f t="shared" si="31"/>
        <v>0</v>
      </c>
      <c r="AN240" s="46">
        <f>VLOOKUP($H240,[3]IRA!$H$6:$BH$469,42,FALSE)</f>
        <v>3</v>
      </c>
      <c r="AO240" s="46">
        <f>VLOOKUP($H240,[3]IRA!$H$6:$BH$469,43,FALSE)</f>
        <v>0</v>
      </c>
      <c r="AP240" s="46">
        <f>VLOOKUP($H240,[3]IRA!$H$6:$BH$469,44,FALSE)</f>
        <v>4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/>
      <c r="BA240" s="24">
        <f t="shared" si="32"/>
        <v>7</v>
      </c>
      <c r="BB240" s="21">
        <f t="shared" si="33"/>
        <v>0</v>
      </c>
      <c r="BC240" s="46">
        <f>VLOOKUP($H240,[4]IRA!$H$7:$CH$470,68,FALSE)</f>
        <v>29</v>
      </c>
      <c r="BD240" s="46">
        <f>VLOOKUP($H240,[4]IRA!$H$7:$CH$470,69,FALSE)</f>
        <v>12</v>
      </c>
      <c r="BE240" s="46">
        <f>VLOOKUP($H240,[4]IRA!$H$7:$CH$470,70,FALSE)</f>
        <v>38</v>
      </c>
      <c r="BF240" s="46">
        <f>VLOOKUP($H240,[4]IRA!$H$7:$CH$470,71,FALSE)</f>
        <v>0</v>
      </c>
      <c r="BG240" s="46">
        <f>VLOOKUP($H240,[4]IRA!$H$7:$CH$470,72,FALSE)</f>
        <v>0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/>
      <c r="BP240" s="14">
        <f t="shared" si="34"/>
        <v>79</v>
      </c>
      <c r="BQ240" s="21">
        <f t="shared" si="35"/>
        <v>0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199999999999999" x14ac:dyDescent="0.2">
      <c r="A241" s="18" t="s">
        <v>636</v>
      </c>
      <c r="B241" s="18" t="s">
        <v>49</v>
      </c>
      <c r="C241" s="46">
        <v>404</v>
      </c>
      <c r="D241" s="17" t="s">
        <v>844</v>
      </c>
      <c r="E241" s="17" t="s">
        <v>844</v>
      </c>
      <c r="F241" s="18" t="s">
        <v>49</v>
      </c>
      <c r="G241" s="18" t="s">
        <v>824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23</v>
      </c>
      <c r="L241" s="46">
        <f>VLOOKUP($H241,[1]EDA!$H$6:$BH$469,44,FALSE)</f>
        <v>0</v>
      </c>
      <c r="M241" s="46">
        <f>VLOOKUP($H241,[1]EDA!$H$6:$BH$469,45,FALSE)</f>
        <v>0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/>
      <c r="W241" s="14">
        <f t="shared" si="28"/>
        <v>33</v>
      </c>
      <c r="X241" s="21">
        <f t="shared" si="29"/>
        <v>0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/>
      <c r="AL241" s="49">
        <f t="shared" si="30"/>
        <v>0</v>
      </c>
      <c r="AM241" s="21">
        <f t="shared" si="31"/>
        <v>0</v>
      </c>
      <c r="AN241" s="46">
        <f>VLOOKUP($H241,[3]IRA!$H$6:$BH$469,42,FALSE)</f>
        <v>1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/>
      <c r="BA241" s="24">
        <f t="shared" si="32"/>
        <v>1</v>
      </c>
      <c r="BB241" s="21">
        <f t="shared" si="33"/>
        <v>0</v>
      </c>
      <c r="BC241" s="46">
        <f>VLOOKUP($H241,[4]IRA!$H$7:$CH$470,68,FALSE)</f>
        <v>28</v>
      </c>
      <c r="BD241" s="46">
        <f>VLOOKUP($H241,[4]IRA!$H$7:$CH$470,69,FALSE)</f>
        <v>33</v>
      </c>
      <c r="BE241" s="46">
        <f>VLOOKUP($H241,[4]IRA!$H$7:$CH$470,70,FALSE)</f>
        <v>0</v>
      </c>
      <c r="BF241" s="46">
        <f>VLOOKUP($H241,[4]IRA!$H$7:$CH$470,71,FALSE)</f>
        <v>0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/>
      <c r="BP241" s="14">
        <f t="shared" si="34"/>
        <v>61</v>
      </c>
      <c r="BQ241" s="21">
        <f t="shared" si="35"/>
        <v>0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199999999999999" x14ac:dyDescent="0.2">
      <c r="A242" s="18" t="s">
        <v>636</v>
      </c>
      <c r="B242" s="18" t="s">
        <v>49</v>
      </c>
      <c r="C242" s="46">
        <v>404</v>
      </c>
      <c r="D242" s="17" t="s">
        <v>844</v>
      </c>
      <c r="E242" s="17" t="s">
        <v>844</v>
      </c>
      <c r="F242" s="18" t="s">
        <v>49</v>
      </c>
      <c r="G242" s="18" t="s">
        <v>824</v>
      </c>
      <c r="H242" s="18">
        <v>242</v>
      </c>
      <c r="I242" s="18" t="s">
        <v>53</v>
      </c>
      <c r="J242" s="47">
        <f>VLOOKUP($H242,[1]EDA!$H$6:$BH$469,42,FALSE)</f>
        <v>11</v>
      </c>
      <c r="K242" s="46">
        <f>VLOOKUP($H242,[1]EDA!$H$6:$BH$469,43,FALSE)</f>
        <v>5</v>
      </c>
      <c r="L242" s="46">
        <f>VLOOKUP($H242,[1]EDA!$H$6:$BH$469,44,FALSE)</f>
        <v>4</v>
      </c>
      <c r="M242" s="46">
        <f>VLOOKUP($H242,[1]EDA!$H$6:$BH$469,45,FALSE)</f>
        <v>0</v>
      </c>
      <c r="N242" s="46">
        <f>VLOOKUP($H242,[1]EDA!$H$6:$BH$469,46,FALSE)</f>
        <v>0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/>
      <c r="W242" s="14">
        <f t="shared" si="28"/>
        <v>20</v>
      </c>
      <c r="X242" s="21">
        <f t="shared" si="29"/>
        <v>0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/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/>
      <c r="BA242" s="24">
        <f t="shared" si="32"/>
        <v>0</v>
      </c>
      <c r="BB242" s="21">
        <f t="shared" si="33"/>
        <v>0</v>
      </c>
      <c r="BC242" s="46">
        <f>VLOOKUP($H242,[4]IRA!$H$7:$CH$470,68,FALSE)</f>
        <v>37</v>
      </c>
      <c r="BD242" s="46">
        <f>VLOOKUP($H242,[4]IRA!$H$7:$CH$470,69,FALSE)</f>
        <v>3</v>
      </c>
      <c r="BE242" s="46">
        <f>VLOOKUP($H242,[4]IRA!$H$7:$CH$470,70,FALSE)</f>
        <v>2</v>
      </c>
      <c r="BF242" s="46">
        <f>VLOOKUP($H242,[4]IRA!$H$7:$CH$470,71,FALSE)</f>
        <v>0</v>
      </c>
      <c r="BG242" s="46">
        <f>VLOOKUP($H242,[4]IRA!$H$7:$CH$470,72,FALSE)</f>
        <v>0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/>
      <c r="BP242" s="14">
        <f t="shared" si="34"/>
        <v>42</v>
      </c>
      <c r="BQ242" s="21">
        <f t="shared" si="35"/>
        <v>0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199999999999999" x14ac:dyDescent="0.2">
      <c r="A243" s="18" t="s">
        <v>636</v>
      </c>
      <c r="B243" s="18" t="s">
        <v>49</v>
      </c>
      <c r="C243" s="46">
        <v>404</v>
      </c>
      <c r="D243" s="17" t="s">
        <v>844</v>
      </c>
      <c r="E243" s="17" t="s">
        <v>844</v>
      </c>
      <c r="F243" s="18" t="s">
        <v>49</v>
      </c>
      <c r="G243" s="18" t="s">
        <v>824</v>
      </c>
      <c r="H243" s="18">
        <v>243</v>
      </c>
      <c r="I243" s="18" t="s">
        <v>52</v>
      </c>
      <c r="J243" s="47">
        <f>VLOOKUP($H243,[1]EDA!$H$6:$BH$469,42,FALSE)</f>
        <v>9</v>
      </c>
      <c r="K243" s="46">
        <f>VLOOKUP($H243,[1]EDA!$H$6:$BH$469,43,FALSE)</f>
        <v>27</v>
      </c>
      <c r="L243" s="46">
        <f>VLOOKUP($H243,[1]EDA!$H$6:$BH$469,44,FALSE)</f>
        <v>1</v>
      </c>
      <c r="M243" s="46">
        <f>VLOOKUP($H243,[1]EDA!$H$6:$BH$469,45,FALSE)</f>
        <v>0</v>
      </c>
      <c r="N243" s="46">
        <f>VLOOKUP($H243,[1]EDA!$H$6:$BH$469,46,FALSE)</f>
        <v>0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/>
      <c r="W243" s="14">
        <f t="shared" si="28"/>
        <v>37</v>
      </c>
      <c r="X243" s="21">
        <f t="shared" si="29"/>
        <v>0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/>
      <c r="AL243" s="49">
        <f t="shared" si="30"/>
        <v>0</v>
      </c>
      <c r="AM243" s="21">
        <f t="shared" si="31"/>
        <v>0</v>
      </c>
      <c r="AN243" s="46">
        <f>VLOOKUP($H243,[3]IRA!$H$6:$BH$469,42,FALSE)</f>
        <v>40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/>
      <c r="BA243" s="24">
        <f t="shared" si="32"/>
        <v>40</v>
      </c>
      <c r="BB243" s="21">
        <f t="shared" si="33"/>
        <v>0</v>
      </c>
      <c r="BC243" s="46">
        <f>VLOOKUP($H243,[4]IRA!$H$7:$CH$470,68,FALSE)</f>
        <v>35</v>
      </c>
      <c r="BD243" s="46">
        <f>VLOOKUP($H243,[4]IRA!$H$7:$CH$470,69,FALSE)</f>
        <v>16</v>
      </c>
      <c r="BE243" s="46">
        <f>VLOOKUP($H243,[4]IRA!$H$7:$CH$470,70,FALSE)</f>
        <v>3</v>
      </c>
      <c r="BF243" s="46">
        <f>VLOOKUP($H243,[4]IRA!$H$7:$CH$470,71,FALSE)</f>
        <v>0</v>
      </c>
      <c r="BG243" s="46">
        <f>VLOOKUP($H243,[4]IRA!$H$7:$CH$470,72,FALSE)</f>
        <v>0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/>
      <c r="BP243" s="14">
        <f t="shared" si="34"/>
        <v>54</v>
      </c>
      <c r="BQ243" s="21">
        <f t="shared" si="35"/>
        <v>0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199999999999999" x14ac:dyDescent="0.2">
      <c r="A244" s="18" t="s">
        <v>636</v>
      </c>
      <c r="B244" s="18" t="s">
        <v>49</v>
      </c>
      <c r="C244" s="46">
        <v>404</v>
      </c>
      <c r="D244" s="17" t="s">
        <v>844</v>
      </c>
      <c r="E244" s="17" t="s">
        <v>844</v>
      </c>
      <c r="F244" s="18" t="s">
        <v>49</v>
      </c>
      <c r="G244" s="18" t="s">
        <v>824</v>
      </c>
      <c r="H244" s="18">
        <v>244</v>
      </c>
      <c r="I244" s="18" t="s">
        <v>51</v>
      </c>
      <c r="J244" s="47">
        <f>VLOOKUP($H244,[1]EDA!$H$6:$BH$469,42,FALSE)</f>
        <v>16</v>
      </c>
      <c r="K244" s="46">
        <f>VLOOKUP($H244,[1]EDA!$H$6:$BH$469,43,FALSE)</f>
        <v>17</v>
      </c>
      <c r="L244" s="46">
        <f>VLOOKUP($H244,[1]EDA!$H$6:$BH$469,44,FALSE)</f>
        <v>0</v>
      </c>
      <c r="M244" s="46">
        <f>VLOOKUP($H244,[1]EDA!$H$6:$BH$469,45,FALSE)</f>
        <v>0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/>
      <c r="W244" s="14">
        <f t="shared" si="28"/>
        <v>33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/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2</v>
      </c>
      <c r="AP244" s="46">
        <f>VLOOKUP($H244,[3]IRA!$H$6:$BH$469,44,FALSE)</f>
        <v>0</v>
      </c>
      <c r="AQ244" s="46">
        <f>VLOOKUP($H244,[3]IRA!$H$6:$BH$469,45,FALSE)</f>
        <v>0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/>
      <c r="BA244" s="24">
        <f t="shared" si="32"/>
        <v>2</v>
      </c>
      <c r="BB244" s="21">
        <f t="shared" si="33"/>
        <v>0</v>
      </c>
      <c r="BC244" s="46">
        <f>VLOOKUP($H244,[4]IRA!$H$7:$CH$470,68,FALSE)</f>
        <v>24</v>
      </c>
      <c r="BD244" s="46">
        <f>VLOOKUP($H244,[4]IRA!$H$7:$CH$470,69,FALSE)</f>
        <v>23</v>
      </c>
      <c r="BE244" s="46">
        <f>VLOOKUP($H244,[4]IRA!$H$7:$CH$470,70,FALSE)</f>
        <v>0</v>
      </c>
      <c r="BF244" s="46">
        <f>VLOOKUP($H244,[4]IRA!$H$7:$CH$470,71,FALSE)</f>
        <v>0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/>
      <c r="BP244" s="14">
        <f t="shared" si="34"/>
        <v>47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199999999999999" x14ac:dyDescent="0.2">
      <c r="A245" s="18" t="s">
        <v>636</v>
      </c>
      <c r="B245" s="18" t="s">
        <v>49</v>
      </c>
      <c r="C245" s="46">
        <v>404</v>
      </c>
      <c r="D245" s="17" t="s">
        <v>844</v>
      </c>
      <c r="E245" s="17" t="s">
        <v>844</v>
      </c>
      <c r="F245" s="18" t="s">
        <v>49</v>
      </c>
      <c r="G245" s="18" t="s">
        <v>824</v>
      </c>
      <c r="H245" s="18">
        <v>245</v>
      </c>
      <c r="I245" s="18" t="s">
        <v>848</v>
      </c>
      <c r="J245" s="47">
        <f>VLOOKUP($H245,[1]EDA!$H$6:$BH$469,42,FALSE)</f>
        <v>3</v>
      </c>
      <c r="K245" s="46">
        <f>VLOOKUP($H245,[1]EDA!$H$6:$BH$469,43,FALSE)</f>
        <v>0</v>
      </c>
      <c r="L245" s="46">
        <f>VLOOKUP($H245,[1]EDA!$H$6:$BH$469,44,FALSE)</f>
        <v>2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/>
      <c r="W245" s="14">
        <f t="shared" si="28"/>
        <v>5</v>
      </c>
      <c r="X245" s="21">
        <f t="shared" si="29"/>
        <v>0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/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/>
      <c r="BA245" s="24">
        <f t="shared" si="32"/>
        <v>0</v>
      </c>
      <c r="BB245" s="21">
        <f t="shared" si="33"/>
        <v>0</v>
      </c>
      <c r="BC245" s="46">
        <f>VLOOKUP($H245,[4]IRA!$H$7:$CH$470,68,FALSE)</f>
        <v>6</v>
      </c>
      <c r="BD245" s="46">
        <f>VLOOKUP($H245,[4]IRA!$H$7:$CH$470,69,FALSE)</f>
        <v>1</v>
      </c>
      <c r="BE245" s="46">
        <f>VLOOKUP($H245,[4]IRA!$H$7:$CH$470,70,FALSE)</f>
        <v>3</v>
      </c>
      <c r="BF245" s="46">
        <f>VLOOKUP($H245,[4]IRA!$H$7:$CH$470,71,FALSE)</f>
        <v>0</v>
      </c>
      <c r="BG245" s="46">
        <f>VLOOKUP($H245,[4]IRA!$H$7:$CH$470,72,FALSE)</f>
        <v>0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/>
      <c r="BP245" s="14">
        <f t="shared" si="34"/>
        <v>10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199999999999999" x14ac:dyDescent="0.2">
      <c r="A246" s="18" t="s">
        <v>636</v>
      </c>
      <c r="B246" s="18" t="s">
        <v>132</v>
      </c>
      <c r="C246" s="46">
        <v>404</v>
      </c>
      <c r="D246" s="17" t="s">
        <v>844</v>
      </c>
      <c r="E246" s="17" t="s">
        <v>844</v>
      </c>
      <c r="F246" s="18" t="s">
        <v>132</v>
      </c>
      <c r="G246" s="18" t="s">
        <v>823</v>
      </c>
      <c r="H246" s="18">
        <v>246</v>
      </c>
      <c r="I246" s="18" t="s">
        <v>134</v>
      </c>
      <c r="J246" s="47">
        <f>VLOOKUP($H246,[1]EDA!$H$6:$BH$469,42,FALSE)</f>
        <v>10</v>
      </c>
      <c r="K246" s="46">
        <f>VLOOKUP($H246,[1]EDA!$H$6:$BH$469,43,FALSE)</f>
        <v>8</v>
      </c>
      <c r="L246" s="46">
        <f>VLOOKUP($H246,[1]EDA!$H$6:$BH$469,44,FALSE)</f>
        <v>14</v>
      </c>
      <c r="M246" s="46">
        <f>VLOOKUP($H246,[1]EDA!$H$6:$BH$469,45,FALSE)</f>
        <v>0</v>
      </c>
      <c r="N246" s="46">
        <f>VLOOKUP($H246,[1]EDA!$H$6:$BH$469,46,FALSE)</f>
        <v>0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/>
      <c r="W246" s="14">
        <f t="shared" si="28"/>
        <v>32</v>
      </c>
      <c r="X246" s="21">
        <f t="shared" si="29"/>
        <v>0</v>
      </c>
      <c r="Y246" s="46">
        <f>VLOOKUP($H246,[2]EDA!$H$6:$AU$469,29,FALSE)</f>
        <v>1</v>
      </c>
      <c r="Z246" s="46">
        <f>VLOOKUP($H246,[2]EDA!$H$6:$AU$469,30,FALSE)</f>
        <v>0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/>
      <c r="AL246" s="49">
        <f t="shared" si="30"/>
        <v>1</v>
      </c>
      <c r="AM246" s="21">
        <f t="shared" si="31"/>
        <v>0</v>
      </c>
      <c r="AN246" s="46">
        <f>VLOOKUP($H246,[3]IRA!$H$6:$BH$469,42,FALSE)</f>
        <v>3</v>
      </c>
      <c r="AO246" s="46">
        <f>VLOOKUP($H246,[3]IRA!$H$6:$BH$469,43,FALSE)</f>
        <v>1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/>
      <c r="BA246" s="24">
        <f t="shared" si="32"/>
        <v>4</v>
      </c>
      <c r="BB246" s="21">
        <f t="shared" si="33"/>
        <v>0</v>
      </c>
      <c r="BC246" s="46">
        <f>VLOOKUP($H246,[4]IRA!$H$7:$CH$470,68,FALSE)</f>
        <v>71</v>
      </c>
      <c r="BD246" s="46">
        <f>VLOOKUP($H246,[4]IRA!$H$7:$CH$470,69,FALSE)</f>
        <v>10</v>
      </c>
      <c r="BE246" s="46">
        <f>VLOOKUP($H246,[4]IRA!$H$7:$CH$470,70,FALSE)</f>
        <v>42</v>
      </c>
      <c r="BF246" s="46">
        <f>VLOOKUP($H246,[4]IRA!$H$7:$CH$470,71,FALSE)</f>
        <v>0</v>
      </c>
      <c r="BG246" s="46">
        <f>VLOOKUP($H246,[4]IRA!$H$7:$CH$470,72,FALSE)</f>
        <v>0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/>
      <c r="BP246" s="14">
        <f t="shared" si="34"/>
        <v>123</v>
      </c>
      <c r="BQ246" s="21">
        <f t="shared" si="35"/>
        <v>0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199999999999999" x14ac:dyDescent="0.2">
      <c r="A247" s="18" t="s">
        <v>636</v>
      </c>
      <c r="B247" s="18" t="s">
        <v>132</v>
      </c>
      <c r="C247" s="46">
        <v>404</v>
      </c>
      <c r="D247" s="17" t="s">
        <v>844</v>
      </c>
      <c r="E247" s="17" t="s">
        <v>844</v>
      </c>
      <c r="F247" s="18" t="s">
        <v>132</v>
      </c>
      <c r="G247" s="18" t="s">
        <v>824</v>
      </c>
      <c r="H247" s="18">
        <v>247</v>
      </c>
      <c r="I247" s="18" t="s">
        <v>136</v>
      </c>
      <c r="J247" s="47">
        <f>VLOOKUP($H247,[1]EDA!$H$6:$BH$469,42,FALSE)</f>
        <v>1</v>
      </c>
      <c r="K247" s="46">
        <f>VLOOKUP($H247,[1]EDA!$H$6:$BH$469,43,FALSE)</f>
        <v>0</v>
      </c>
      <c r="L247" s="46">
        <f>VLOOKUP($H247,[1]EDA!$H$6:$BH$469,44,FALSE)</f>
        <v>0</v>
      </c>
      <c r="M247" s="46">
        <f>VLOOKUP($H247,[1]EDA!$H$6:$BH$469,45,FALSE)</f>
        <v>0</v>
      </c>
      <c r="N247" s="46">
        <f>VLOOKUP($H247,[1]EDA!$H$6:$BH$469,46,FALSE)</f>
        <v>0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/>
      <c r="W247" s="14">
        <f t="shared" si="28"/>
        <v>1</v>
      </c>
      <c r="X247" s="21">
        <f t="shared" si="29"/>
        <v>0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/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/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0</v>
      </c>
      <c r="BE247" s="46">
        <f>VLOOKUP($H247,[4]IRA!$H$7:$CH$470,70,FALSE)</f>
        <v>0</v>
      </c>
      <c r="BF247" s="46">
        <f>VLOOKUP($H247,[4]IRA!$H$7:$CH$470,71,FALSE)</f>
        <v>0</v>
      </c>
      <c r="BG247" s="46">
        <f>VLOOKUP($H247,[4]IRA!$H$7:$CH$470,72,FALSE)</f>
        <v>0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/>
      <c r="BP247" s="14">
        <f t="shared" si="34"/>
        <v>0</v>
      </c>
      <c r="BQ247" s="21">
        <f t="shared" si="35"/>
        <v>0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199999999999999" x14ac:dyDescent="0.2">
      <c r="A248" s="18" t="s">
        <v>636</v>
      </c>
      <c r="B248" s="18" t="s">
        <v>132</v>
      </c>
      <c r="C248" s="46">
        <v>404</v>
      </c>
      <c r="D248" s="17" t="s">
        <v>844</v>
      </c>
      <c r="E248" s="17" t="s">
        <v>844</v>
      </c>
      <c r="F248" s="18" t="s">
        <v>132</v>
      </c>
      <c r="G248" s="18" t="s">
        <v>824</v>
      </c>
      <c r="H248" s="18">
        <v>248</v>
      </c>
      <c r="I248" s="18" t="s">
        <v>131</v>
      </c>
      <c r="J248" s="47">
        <f>VLOOKUP($H248,[1]EDA!$H$6:$BH$469,42,FALSE)</f>
        <v>0</v>
      </c>
      <c r="K248" s="46">
        <f>VLOOKUP($H248,[1]EDA!$H$6:$BH$469,43,FALSE)</f>
        <v>0</v>
      </c>
      <c r="L248" s="46">
        <f>VLOOKUP($H248,[1]EDA!$H$6:$BH$469,44,FALSE)</f>
        <v>0</v>
      </c>
      <c r="M248" s="46">
        <f>VLOOKUP($H248,[1]EDA!$H$6:$BH$469,45,FALSE)</f>
        <v>0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/>
      <c r="W248" s="14">
        <f t="shared" si="28"/>
        <v>0</v>
      </c>
      <c r="X248" s="21">
        <f t="shared" si="29"/>
        <v>0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/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/>
      <c r="BA248" s="24">
        <f t="shared" si="32"/>
        <v>0</v>
      </c>
      <c r="BB248" s="21">
        <f t="shared" si="33"/>
        <v>0</v>
      </c>
      <c r="BC248" s="46">
        <f>VLOOKUP($H248,[4]IRA!$H$7:$CH$470,68,FALSE)</f>
        <v>0</v>
      </c>
      <c r="BD248" s="46">
        <f>VLOOKUP($H248,[4]IRA!$H$7:$CH$470,69,FALSE)</f>
        <v>0</v>
      </c>
      <c r="BE248" s="46">
        <f>VLOOKUP($H248,[4]IRA!$H$7:$CH$470,70,FALSE)</f>
        <v>0</v>
      </c>
      <c r="BF248" s="46">
        <f>VLOOKUP($H248,[4]IRA!$H$7:$CH$470,71,FALSE)</f>
        <v>0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/>
      <c r="BP248" s="14">
        <f t="shared" si="34"/>
        <v>0</v>
      </c>
      <c r="BQ248" s="21">
        <f t="shared" si="35"/>
        <v>0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199999999999999" x14ac:dyDescent="0.2">
      <c r="A249" s="18" t="s">
        <v>636</v>
      </c>
      <c r="B249" s="18" t="s">
        <v>132</v>
      </c>
      <c r="C249" s="46">
        <v>404</v>
      </c>
      <c r="D249" s="17" t="s">
        <v>844</v>
      </c>
      <c r="E249" s="17" t="s">
        <v>844</v>
      </c>
      <c r="F249" s="18" t="s">
        <v>132</v>
      </c>
      <c r="G249" s="18" t="s">
        <v>827</v>
      </c>
      <c r="H249" s="18">
        <v>249</v>
      </c>
      <c r="I249" s="18" t="s">
        <v>139</v>
      </c>
      <c r="J249" s="47">
        <f>VLOOKUP($H249,[1]EDA!$H$6:$BH$469,42,FALSE)</f>
        <v>23</v>
      </c>
      <c r="K249" s="46">
        <f>VLOOKUP($H249,[1]EDA!$H$6:$BH$469,43,FALSE)</f>
        <v>0</v>
      </c>
      <c r="L249" s="46">
        <f>VLOOKUP($H249,[1]EDA!$H$6:$BH$469,44,FALSE)</f>
        <v>0</v>
      </c>
      <c r="M249" s="46">
        <f>VLOOKUP($H249,[1]EDA!$H$6:$BH$469,45,FALSE)</f>
        <v>0</v>
      </c>
      <c r="N249" s="46">
        <f>VLOOKUP($H249,[1]EDA!$H$6:$BH$469,46,FALSE)</f>
        <v>0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/>
      <c r="W249" s="14">
        <f t="shared" si="28"/>
        <v>23</v>
      </c>
      <c r="X249" s="21">
        <f t="shared" si="29"/>
        <v>0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/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/>
      <c r="BA249" s="24">
        <f t="shared" si="32"/>
        <v>0</v>
      </c>
      <c r="BB249" s="21">
        <f t="shared" si="33"/>
        <v>0</v>
      </c>
      <c r="BC249" s="46">
        <f>VLOOKUP($H249,[4]IRA!$H$7:$CH$470,68,FALSE)</f>
        <v>8</v>
      </c>
      <c r="BD249" s="46">
        <f>VLOOKUP($H249,[4]IRA!$H$7:$CH$470,69,FALSE)</f>
        <v>0</v>
      </c>
      <c r="BE249" s="46">
        <f>VLOOKUP($H249,[4]IRA!$H$7:$CH$470,70,FALSE)</f>
        <v>0</v>
      </c>
      <c r="BF249" s="46">
        <f>VLOOKUP($H249,[4]IRA!$H$7:$CH$470,71,FALSE)</f>
        <v>0</v>
      </c>
      <c r="BG249" s="46">
        <f>VLOOKUP($H249,[4]IRA!$H$7:$CH$470,72,FALSE)</f>
        <v>0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/>
      <c r="BP249" s="14">
        <f t="shared" si="34"/>
        <v>8</v>
      </c>
      <c r="BQ249" s="21">
        <f t="shared" si="35"/>
        <v>0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199999999999999" x14ac:dyDescent="0.2">
      <c r="A250" s="18" t="s">
        <v>636</v>
      </c>
      <c r="B250" s="18" t="s">
        <v>132</v>
      </c>
      <c r="C250" s="46">
        <v>404</v>
      </c>
      <c r="D250" s="17" t="s">
        <v>844</v>
      </c>
      <c r="E250" s="17" t="s">
        <v>844</v>
      </c>
      <c r="F250" s="18" t="s">
        <v>132</v>
      </c>
      <c r="G250" s="18" t="s">
        <v>827</v>
      </c>
      <c r="H250" s="18">
        <v>250</v>
      </c>
      <c r="I250" s="18" t="s">
        <v>138</v>
      </c>
      <c r="J250" s="47">
        <f>VLOOKUP($H250,[1]EDA!$H$6:$BH$469,42,FALSE)</f>
        <v>17</v>
      </c>
      <c r="K250" s="46">
        <f>VLOOKUP($H250,[1]EDA!$H$6:$BH$469,43,FALSE)</f>
        <v>1</v>
      </c>
      <c r="L250" s="46">
        <f>VLOOKUP($H250,[1]EDA!$H$6:$BH$469,44,FALSE)</f>
        <v>0</v>
      </c>
      <c r="M250" s="46">
        <f>VLOOKUP($H250,[1]EDA!$H$6:$BH$469,45,FALSE)</f>
        <v>0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/>
      <c r="W250" s="14">
        <f t="shared" si="28"/>
        <v>18</v>
      </c>
      <c r="X250" s="21">
        <f t="shared" si="29"/>
        <v>0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/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/>
      <c r="BA250" s="24">
        <f t="shared" si="32"/>
        <v>0</v>
      </c>
      <c r="BB250" s="21">
        <f t="shared" si="33"/>
        <v>0</v>
      </c>
      <c r="BC250" s="46">
        <f>VLOOKUP($H250,[4]IRA!$H$7:$CH$470,68,FALSE)</f>
        <v>56</v>
      </c>
      <c r="BD250" s="46">
        <f>VLOOKUP($H250,[4]IRA!$H$7:$CH$470,69,FALSE)</f>
        <v>0</v>
      </c>
      <c r="BE250" s="46">
        <f>VLOOKUP($H250,[4]IRA!$H$7:$CH$470,70,FALSE)</f>
        <v>0</v>
      </c>
      <c r="BF250" s="46">
        <f>VLOOKUP($H250,[4]IRA!$H$7:$CH$470,71,FALSE)</f>
        <v>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/>
      <c r="BP250" s="14">
        <f t="shared" si="34"/>
        <v>56</v>
      </c>
      <c r="BQ250" s="21">
        <f t="shared" si="35"/>
        <v>0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199999999999999" x14ac:dyDescent="0.2">
      <c r="A251" s="18" t="s">
        <v>636</v>
      </c>
      <c r="B251" s="18" t="s">
        <v>160</v>
      </c>
      <c r="C251" s="46">
        <v>404</v>
      </c>
      <c r="D251" s="17" t="s">
        <v>844</v>
      </c>
      <c r="E251" s="17" t="s">
        <v>844</v>
      </c>
      <c r="F251" s="18" t="s">
        <v>160</v>
      </c>
      <c r="G251" s="18" t="s">
        <v>827</v>
      </c>
      <c r="H251" s="18">
        <v>251</v>
      </c>
      <c r="I251" s="18" t="s">
        <v>165</v>
      </c>
      <c r="J251" s="47">
        <f>VLOOKUP($H251,[1]EDA!$H$6:$BH$469,42,FALSE)</f>
        <v>7</v>
      </c>
      <c r="K251" s="46">
        <f>VLOOKUP($H251,[1]EDA!$H$6:$BH$469,43,FALSE)</f>
        <v>11</v>
      </c>
      <c r="L251" s="46">
        <f>VLOOKUP($H251,[1]EDA!$H$6:$BH$469,44,FALSE)</f>
        <v>2</v>
      </c>
      <c r="M251" s="46">
        <f>VLOOKUP($H251,[1]EDA!$H$6:$BH$469,45,FALSE)</f>
        <v>0</v>
      </c>
      <c r="N251" s="46">
        <f>VLOOKUP($H251,[1]EDA!$H$6:$BH$469,46,FALSE)</f>
        <v>0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/>
      <c r="W251" s="14">
        <f t="shared" si="28"/>
        <v>20</v>
      </c>
      <c r="X251" s="21">
        <f t="shared" si="29"/>
        <v>0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/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/>
      <c r="BA251" s="24">
        <f t="shared" si="32"/>
        <v>0</v>
      </c>
      <c r="BB251" s="21">
        <f t="shared" si="33"/>
        <v>0</v>
      </c>
      <c r="BC251" s="46">
        <f>VLOOKUP($H251,[4]IRA!$H$7:$CH$470,68,FALSE)</f>
        <v>13</v>
      </c>
      <c r="BD251" s="46">
        <f>VLOOKUP($H251,[4]IRA!$H$7:$CH$470,69,FALSE)</f>
        <v>13</v>
      </c>
      <c r="BE251" s="46">
        <f>VLOOKUP($H251,[4]IRA!$H$7:$CH$470,70,FALSE)</f>
        <v>5</v>
      </c>
      <c r="BF251" s="46">
        <f>VLOOKUP($H251,[4]IRA!$H$7:$CH$470,71,FALSE)</f>
        <v>0</v>
      </c>
      <c r="BG251" s="46">
        <f>VLOOKUP($H251,[4]IRA!$H$7:$CH$470,72,FALSE)</f>
        <v>0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/>
      <c r="BP251" s="14">
        <f t="shared" si="34"/>
        <v>31</v>
      </c>
      <c r="BQ251" s="21">
        <f t="shared" si="35"/>
        <v>0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199999999999999" x14ac:dyDescent="0.2">
      <c r="A252" s="18" t="s">
        <v>636</v>
      </c>
      <c r="B252" s="18" t="s">
        <v>160</v>
      </c>
      <c r="C252" s="46">
        <v>404</v>
      </c>
      <c r="D252" s="17" t="s">
        <v>844</v>
      </c>
      <c r="E252" s="17" t="s">
        <v>844</v>
      </c>
      <c r="F252" s="18" t="s">
        <v>160</v>
      </c>
      <c r="G252" s="18" t="s">
        <v>824</v>
      </c>
      <c r="H252" s="18">
        <v>252</v>
      </c>
      <c r="I252" s="18" t="s">
        <v>164</v>
      </c>
      <c r="J252" s="47">
        <f>VLOOKUP($H252,[1]EDA!$H$6:$BH$469,42,FALSE)</f>
        <v>9</v>
      </c>
      <c r="K252" s="46">
        <f>VLOOKUP($H252,[1]EDA!$H$6:$BH$469,43,FALSE)</f>
        <v>4</v>
      </c>
      <c r="L252" s="46">
        <f>VLOOKUP($H252,[1]EDA!$H$6:$BH$469,44,FALSE)</f>
        <v>0</v>
      </c>
      <c r="M252" s="46">
        <f>VLOOKUP($H252,[1]EDA!$H$6:$BH$469,45,FALSE)</f>
        <v>0</v>
      </c>
      <c r="N252" s="46">
        <f>VLOOKUP($H252,[1]EDA!$H$6:$BH$469,46,FALSE)</f>
        <v>0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/>
      <c r="W252" s="14">
        <f t="shared" si="28"/>
        <v>13</v>
      </c>
      <c r="X252" s="21">
        <f t="shared" si="29"/>
        <v>0</v>
      </c>
      <c r="Y252" s="46">
        <f>VLOOKUP($H252,[2]EDA!$H$6:$AU$469,29,FALSE)</f>
        <v>0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/>
      <c r="AL252" s="49">
        <f t="shared" si="30"/>
        <v>0</v>
      </c>
      <c r="AM252" s="21">
        <f t="shared" si="31"/>
        <v>0</v>
      </c>
      <c r="AN252" s="46">
        <f>VLOOKUP($H252,[3]IRA!$H$6:$BH$469,42,FALSE)</f>
        <v>0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/>
      <c r="BA252" s="24">
        <f t="shared" si="32"/>
        <v>0</v>
      </c>
      <c r="BB252" s="21">
        <f t="shared" si="33"/>
        <v>0</v>
      </c>
      <c r="BC252" s="46">
        <f>VLOOKUP($H252,[4]IRA!$H$7:$CH$470,68,FALSE)</f>
        <v>17</v>
      </c>
      <c r="BD252" s="46">
        <f>VLOOKUP($H252,[4]IRA!$H$7:$CH$470,69,FALSE)</f>
        <v>15</v>
      </c>
      <c r="BE252" s="46">
        <f>VLOOKUP($H252,[4]IRA!$H$7:$CH$470,70,FALSE)</f>
        <v>0</v>
      </c>
      <c r="BF252" s="46">
        <f>VLOOKUP($H252,[4]IRA!$H$7:$CH$470,71,FALSE)</f>
        <v>0</v>
      </c>
      <c r="BG252" s="46">
        <f>VLOOKUP($H252,[4]IRA!$H$7:$CH$470,72,FALSE)</f>
        <v>0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/>
      <c r="BP252" s="14">
        <f t="shared" si="34"/>
        <v>32</v>
      </c>
      <c r="BQ252" s="21">
        <f t="shared" si="35"/>
        <v>0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199999999999999" x14ac:dyDescent="0.2">
      <c r="A253" s="18" t="s">
        <v>636</v>
      </c>
      <c r="B253" s="18" t="s">
        <v>160</v>
      </c>
      <c r="C253" s="46">
        <v>404</v>
      </c>
      <c r="D253" s="17" t="s">
        <v>844</v>
      </c>
      <c r="E253" s="17" t="s">
        <v>844</v>
      </c>
      <c r="F253" s="18" t="s">
        <v>160</v>
      </c>
      <c r="G253" s="18" t="s">
        <v>824</v>
      </c>
      <c r="H253" s="18">
        <v>253</v>
      </c>
      <c r="I253" s="18" t="s">
        <v>167</v>
      </c>
      <c r="J253" s="47">
        <f>VLOOKUP($H253,[1]EDA!$H$6:$BH$469,42,FALSE)</f>
        <v>0</v>
      </c>
      <c r="K253" s="46">
        <f>VLOOKUP($H253,[1]EDA!$H$6:$BH$469,43,FALSE)</f>
        <v>0</v>
      </c>
      <c r="L253" s="46">
        <f>VLOOKUP($H253,[1]EDA!$H$6:$BH$469,44,FALSE)</f>
        <v>0</v>
      </c>
      <c r="M253" s="46">
        <f>VLOOKUP($H253,[1]EDA!$H$6:$BH$469,45,FALSE)</f>
        <v>0</v>
      </c>
      <c r="N253" s="46">
        <f>VLOOKUP($H253,[1]EDA!$H$6:$BH$469,46,FALSE)</f>
        <v>0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/>
      <c r="W253" s="14">
        <f t="shared" si="28"/>
        <v>0</v>
      </c>
      <c r="X253" s="21">
        <f t="shared" si="29"/>
        <v>0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/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/>
      <c r="BA253" s="24">
        <f t="shared" si="32"/>
        <v>0</v>
      </c>
      <c r="BB253" s="21">
        <f t="shared" si="33"/>
        <v>0</v>
      </c>
      <c r="BC253" s="46">
        <f>VLOOKUP($H253,[4]IRA!$H$7:$CH$470,68,FALSE)</f>
        <v>5</v>
      </c>
      <c r="BD253" s="46">
        <f>VLOOKUP($H253,[4]IRA!$H$7:$CH$470,69,FALSE)</f>
        <v>0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0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/>
      <c r="BP253" s="14">
        <f t="shared" si="34"/>
        <v>5</v>
      </c>
      <c r="BQ253" s="21">
        <f t="shared" si="35"/>
        <v>0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199999999999999" x14ac:dyDescent="0.2">
      <c r="A254" s="18" t="s">
        <v>636</v>
      </c>
      <c r="B254" s="18" t="s">
        <v>160</v>
      </c>
      <c r="C254" s="46">
        <v>404</v>
      </c>
      <c r="D254" s="17" t="s">
        <v>844</v>
      </c>
      <c r="E254" s="17" t="s">
        <v>844</v>
      </c>
      <c r="F254" s="18" t="s">
        <v>160</v>
      </c>
      <c r="G254" s="18" t="s">
        <v>824</v>
      </c>
      <c r="H254" s="18">
        <v>254</v>
      </c>
      <c r="I254" s="18" t="s">
        <v>166</v>
      </c>
      <c r="J254" s="47">
        <f>VLOOKUP($H254,[1]EDA!$H$6:$BH$469,42,FALSE)</f>
        <v>1</v>
      </c>
      <c r="K254" s="46">
        <f>VLOOKUP($H254,[1]EDA!$H$6:$BH$469,43,FALSE)</f>
        <v>4</v>
      </c>
      <c r="L254" s="46">
        <f>VLOOKUP($H254,[1]EDA!$H$6:$BH$469,44,FALSE)</f>
        <v>0</v>
      </c>
      <c r="M254" s="46">
        <f>VLOOKUP($H254,[1]EDA!$H$6:$BH$469,45,FALSE)</f>
        <v>0</v>
      </c>
      <c r="N254" s="46">
        <f>VLOOKUP($H254,[1]EDA!$H$6:$BH$469,46,FALSE)</f>
        <v>0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/>
      <c r="W254" s="14">
        <f t="shared" si="28"/>
        <v>5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/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/>
      <c r="BA254" s="24">
        <f t="shared" si="32"/>
        <v>0</v>
      </c>
      <c r="BB254" s="21">
        <f t="shared" si="33"/>
        <v>0</v>
      </c>
      <c r="BC254" s="46">
        <f>VLOOKUP($H254,[4]IRA!$H$7:$CH$470,68,FALSE)</f>
        <v>3</v>
      </c>
      <c r="BD254" s="46">
        <f>VLOOKUP($H254,[4]IRA!$H$7:$CH$470,69,FALSE)</f>
        <v>2</v>
      </c>
      <c r="BE254" s="46">
        <f>VLOOKUP($H254,[4]IRA!$H$7:$CH$470,70,FALSE)</f>
        <v>0</v>
      </c>
      <c r="BF254" s="46">
        <f>VLOOKUP($H254,[4]IRA!$H$7:$CH$470,71,FALSE)</f>
        <v>0</v>
      </c>
      <c r="BG254" s="46">
        <f>VLOOKUP($H254,[4]IRA!$H$7:$CH$470,72,FALSE)</f>
        <v>0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/>
      <c r="BP254" s="14">
        <f t="shared" si="34"/>
        <v>5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199999999999999" x14ac:dyDescent="0.2">
      <c r="A255" s="18" t="s">
        <v>636</v>
      </c>
      <c r="B255" s="18" t="s">
        <v>160</v>
      </c>
      <c r="C255" s="46">
        <v>404</v>
      </c>
      <c r="D255" s="17" t="s">
        <v>844</v>
      </c>
      <c r="E255" s="17" t="s">
        <v>844</v>
      </c>
      <c r="F255" s="18" t="s">
        <v>160</v>
      </c>
      <c r="G255" s="18" t="s">
        <v>824</v>
      </c>
      <c r="H255" s="18">
        <v>255</v>
      </c>
      <c r="I255" s="18" t="s">
        <v>168</v>
      </c>
      <c r="J255" s="47">
        <f>VLOOKUP($H255,[1]EDA!$H$6:$BH$469,42,FALSE)</f>
        <v>1</v>
      </c>
      <c r="K255" s="46">
        <f>VLOOKUP($H255,[1]EDA!$H$6:$BH$469,43,FALSE)</f>
        <v>2</v>
      </c>
      <c r="L255" s="46">
        <f>VLOOKUP($H255,[1]EDA!$H$6:$BH$469,44,FALSE)</f>
        <v>1</v>
      </c>
      <c r="M255" s="46">
        <f>VLOOKUP($H255,[1]EDA!$H$6:$BH$469,45,FALSE)</f>
        <v>0</v>
      </c>
      <c r="N255" s="46">
        <f>VLOOKUP($H255,[1]EDA!$H$6:$BH$469,46,FALSE)</f>
        <v>0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/>
      <c r="W255" s="14">
        <f t="shared" si="28"/>
        <v>4</v>
      </c>
      <c r="X255" s="21">
        <f t="shared" si="29"/>
        <v>0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/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/>
      <c r="BA255" s="24">
        <f t="shared" si="32"/>
        <v>0</v>
      </c>
      <c r="BB255" s="21">
        <f t="shared" si="33"/>
        <v>0</v>
      </c>
      <c r="BC255" s="46">
        <f>VLOOKUP($H255,[4]IRA!$H$7:$CH$470,68,FALSE)</f>
        <v>0</v>
      </c>
      <c r="BD255" s="46">
        <f>VLOOKUP($H255,[4]IRA!$H$7:$CH$470,69,FALSE)</f>
        <v>12</v>
      </c>
      <c r="BE255" s="46">
        <f>VLOOKUP($H255,[4]IRA!$H$7:$CH$470,70,FALSE)</f>
        <v>0</v>
      </c>
      <c r="BF255" s="46">
        <f>VLOOKUP($H255,[4]IRA!$H$7:$CH$470,71,FALSE)</f>
        <v>0</v>
      </c>
      <c r="BG255" s="46">
        <f>VLOOKUP($H255,[4]IRA!$H$7:$CH$470,72,FALSE)</f>
        <v>0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/>
      <c r="BP255" s="14">
        <f t="shared" si="34"/>
        <v>12</v>
      </c>
      <c r="BQ255" s="21">
        <f t="shared" si="35"/>
        <v>0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199999999999999" x14ac:dyDescent="0.2">
      <c r="A256" s="18" t="s">
        <v>636</v>
      </c>
      <c r="B256" s="18" t="s">
        <v>160</v>
      </c>
      <c r="C256" s="46">
        <v>404</v>
      </c>
      <c r="D256" s="17" t="s">
        <v>844</v>
      </c>
      <c r="E256" s="17" t="s">
        <v>844</v>
      </c>
      <c r="F256" s="18" t="s">
        <v>160</v>
      </c>
      <c r="G256" s="18" t="s">
        <v>824</v>
      </c>
      <c r="H256" s="18">
        <v>256</v>
      </c>
      <c r="I256" s="18" t="s">
        <v>169</v>
      </c>
      <c r="J256" s="47">
        <f>VLOOKUP($H256,[1]EDA!$H$6:$BH$469,42,FALSE)</f>
        <v>10</v>
      </c>
      <c r="K256" s="46">
        <f>VLOOKUP($H256,[1]EDA!$H$6:$BH$469,43,FALSE)</f>
        <v>9</v>
      </c>
      <c r="L256" s="46">
        <f>VLOOKUP($H256,[1]EDA!$H$6:$BH$469,44,FALSE)</f>
        <v>0</v>
      </c>
      <c r="M256" s="46">
        <f>VLOOKUP($H256,[1]EDA!$H$6:$BH$469,45,FALSE)</f>
        <v>0</v>
      </c>
      <c r="N256" s="46">
        <f>VLOOKUP($H256,[1]EDA!$H$6:$BH$469,46,FALSE)</f>
        <v>0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/>
      <c r="W256" s="14">
        <f t="shared" si="28"/>
        <v>19</v>
      </c>
      <c r="X256" s="21">
        <f t="shared" si="29"/>
        <v>0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/>
      <c r="AL256" s="49">
        <f t="shared" si="30"/>
        <v>0</v>
      </c>
      <c r="AM256" s="21">
        <f t="shared" si="31"/>
        <v>0</v>
      </c>
      <c r="AN256" s="46">
        <f>VLOOKUP($H256,[3]IRA!$H$6:$BH$469,42,FALSE)</f>
        <v>3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/>
      <c r="BA256" s="24">
        <f t="shared" si="32"/>
        <v>3</v>
      </c>
      <c r="BB256" s="21">
        <f t="shared" si="33"/>
        <v>0</v>
      </c>
      <c r="BC256" s="46">
        <f>VLOOKUP($H256,[4]IRA!$H$7:$CH$470,68,FALSE)</f>
        <v>14</v>
      </c>
      <c r="BD256" s="46">
        <f>VLOOKUP($H256,[4]IRA!$H$7:$CH$470,69,FALSE)</f>
        <v>18</v>
      </c>
      <c r="BE256" s="46">
        <f>VLOOKUP($H256,[4]IRA!$H$7:$CH$470,70,FALSE)</f>
        <v>0</v>
      </c>
      <c r="BF256" s="46">
        <f>VLOOKUP($H256,[4]IRA!$H$7:$CH$470,71,FALSE)</f>
        <v>0</v>
      </c>
      <c r="BG256" s="46">
        <f>VLOOKUP($H256,[4]IRA!$H$7:$CH$470,72,FALSE)</f>
        <v>0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/>
      <c r="BP256" s="14">
        <f t="shared" si="34"/>
        <v>32</v>
      </c>
      <c r="BQ256" s="21">
        <f t="shared" si="35"/>
        <v>0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199999999999999" x14ac:dyDescent="0.2">
      <c r="A257" s="18" t="s">
        <v>636</v>
      </c>
      <c r="B257" s="18" t="s">
        <v>160</v>
      </c>
      <c r="C257" s="46">
        <v>404</v>
      </c>
      <c r="D257" s="17" t="s">
        <v>844</v>
      </c>
      <c r="E257" s="17" t="s">
        <v>844</v>
      </c>
      <c r="F257" s="18" t="s">
        <v>160</v>
      </c>
      <c r="G257" s="18" t="s">
        <v>824</v>
      </c>
      <c r="H257" s="18">
        <v>257</v>
      </c>
      <c r="I257" s="18" t="s">
        <v>161</v>
      </c>
      <c r="J257" s="47">
        <f>VLOOKUP($H257,[1]EDA!$H$6:$BH$469,42,FALSE)</f>
        <v>6</v>
      </c>
      <c r="K257" s="46">
        <f>VLOOKUP($H257,[1]EDA!$H$6:$BH$469,43,FALSE)</f>
        <v>1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0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/>
      <c r="W257" s="14">
        <f t="shared" si="28"/>
        <v>7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/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/>
      <c r="BA257" s="24">
        <f t="shared" si="32"/>
        <v>0</v>
      </c>
      <c r="BB257" s="21">
        <f t="shared" si="33"/>
        <v>0</v>
      </c>
      <c r="BC257" s="46">
        <f>VLOOKUP($H257,[4]IRA!$H$7:$CH$470,68,FALSE)</f>
        <v>14</v>
      </c>
      <c r="BD257" s="46">
        <f>VLOOKUP($H257,[4]IRA!$H$7:$CH$470,69,FALSE)</f>
        <v>8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0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/>
      <c r="BP257" s="14">
        <f t="shared" si="34"/>
        <v>22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199999999999999" x14ac:dyDescent="0.2">
      <c r="A258" s="18" t="s">
        <v>636</v>
      </c>
      <c r="B258" s="18" t="s">
        <v>14</v>
      </c>
      <c r="C258" s="46">
        <v>404</v>
      </c>
      <c r="D258" s="17" t="s">
        <v>844</v>
      </c>
      <c r="E258" s="17" t="s">
        <v>844</v>
      </c>
      <c r="F258" s="18" t="s">
        <v>14</v>
      </c>
      <c r="G258" s="18" t="s">
        <v>836</v>
      </c>
      <c r="H258" s="18">
        <v>258</v>
      </c>
      <c r="I258" s="18" t="s">
        <v>12</v>
      </c>
      <c r="J258" s="47">
        <f>VLOOKUP($H258,[1]EDA!$H$6:$BH$469,42,FALSE)</f>
        <v>36</v>
      </c>
      <c r="K258" s="46">
        <f>VLOOKUP($H258,[1]EDA!$H$6:$BH$469,43,FALSE)</f>
        <v>23</v>
      </c>
      <c r="L258" s="46">
        <f>VLOOKUP($H258,[1]EDA!$H$6:$BH$469,44,FALSE)</f>
        <v>9</v>
      </c>
      <c r="M258" s="46">
        <f>VLOOKUP($H258,[1]EDA!$H$6:$BH$469,45,FALSE)</f>
        <v>0</v>
      </c>
      <c r="N258" s="46">
        <f>VLOOKUP($H258,[1]EDA!$H$6:$BH$469,46,FALSE)</f>
        <v>0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/>
      <c r="W258" s="14">
        <f t="shared" si="28"/>
        <v>68</v>
      </c>
      <c r="X258" s="21">
        <f t="shared" si="29"/>
        <v>0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/>
      <c r="AL258" s="49">
        <f t="shared" si="30"/>
        <v>0</v>
      </c>
      <c r="AM258" s="21">
        <f t="shared" si="31"/>
        <v>0</v>
      </c>
      <c r="AN258" s="46">
        <f>VLOOKUP($H258,[3]IRA!$H$6:$BH$469,42,FALSE)</f>
        <v>0</v>
      </c>
      <c r="AO258" s="46">
        <f>VLOOKUP($H258,[3]IRA!$H$6:$BH$469,43,FALSE)</f>
        <v>4</v>
      </c>
      <c r="AP258" s="46">
        <f>VLOOKUP($H258,[3]IRA!$H$6:$BH$469,44,FALSE)</f>
        <v>9</v>
      </c>
      <c r="AQ258" s="46">
        <f>VLOOKUP($H258,[3]IRA!$H$6:$BH$469,45,FALSE)</f>
        <v>0</v>
      </c>
      <c r="AR258" s="46">
        <f>VLOOKUP($H258,[3]IRA!$H$6:$BH$469,46,FALSE)</f>
        <v>0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/>
      <c r="BA258" s="24">
        <f t="shared" si="32"/>
        <v>13</v>
      </c>
      <c r="BB258" s="21">
        <f t="shared" si="33"/>
        <v>0</v>
      </c>
      <c r="BC258" s="46">
        <f>VLOOKUP($H258,[4]IRA!$H$7:$CH$470,68,FALSE)</f>
        <v>107</v>
      </c>
      <c r="BD258" s="46">
        <f>VLOOKUP($H258,[4]IRA!$H$7:$CH$470,69,FALSE)</f>
        <v>49</v>
      </c>
      <c r="BE258" s="46">
        <f>VLOOKUP($H258,[4]IRA!$H$7:$CH$470,70,FALSE)</f>
        <v>87</v>
      </c>
      <c r="BF258" s="46">
        <f>VLOOKUP($H258,[4]IRA!$H$7:$CH$470,71,FALSE)</f>
        <v>0</v>
      </c>
      <c r="BG258" s="46">
        <f>VLOOKUP($H258,[4]IRA!$H$7:$CH$470,72,FALSE)</f>
        <v>0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/>
      <c r="BP258" s="14">
        <f t="shared" si="34"/>
        <v>243</v>
      </c>
      <c r="BQ258" s="21">
        <f t="shared" si="35"/>
        <v>0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199999999999999" x14ac:dyDescent="0.2">
      <c r="A259" s="18" t="s">
        <v>636</v>
      </c>
      <c r="B259" s="18" t="s">
        <v>14</v>
      </c>
      <c r="C259" s="46">
        <v>404</v>
      </c>
      <c r="D259" s="17" t="s">
        <v>844</v>
      </c>
      <c r="E259" s="17" t="s">
        <v>844</v>
      </c>
      <c r="F259" s="18" t="s">
        <v>14</v>
      </c>
      <c r="G259" s="18" t="s">
        <v>824</v>
      </c>
      <c r="H259" s="18">
        <v>259</v>
      </c>
      <c r="I259" s="18" t="s">
        <v>20</v>
      </c>
      <c r="J259" s="47">
        <f>VLOOKUP($H259,[1]EDA!$H$6:$BH$469,42,FALSE)</f>
        <v>12</v>
      </c>
      <c r="K259" s="46">
        <f>VLOOKUP($H259,[1]EDA!$H$6:$BH$469,43,FALSE)</f>
        <v>5</v>
      </c>
      <c r="L259" s="46">
        <f>VLOOKUP($H259,[1]EDA!$H$6:$BH$469,44,FALSE)</f>
        <v>0</v>
      </c>
      <c r="M259" s="46">
        <f>VLOOKUP($H259,[1]EDA!$H$6:$BH$469,45,FALSE)</f>
        <v>0</v>
      </c>
      <c r="N259" s="46">
        <f>VLOOKUP($H259,[1]EDA!$H$6:$BH$469,46,FALSE)</f>
        <v>0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/>
      <c r="W259" s="14">
        <f t="shared" si="28"/>
        <v>17</v>
      </c>
      <c r="X259" s="21">
        <f t="shared" si="29"/>
        <v>0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/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/>
      <c r="BA259" s="24">
        <f t="shared" si="32"/>
        <v>0</v>
      </c>
      <c r="BB259" s="21">
        <f t="shared" si="33"/>
        <v>0</v>
      </c>
      <c r="BC259" s="46">
        <f>VLOOKUP($H259,[4]IRA!$H$7:$CH$470,68,FALSE)</f>
        <v>48</v>
      </c>
      <c r="BD259" s="46">
        <f>VLOOKUP($H259,[4]IRA!$H$7:$CH$470,69,FALSE)</f>
        <v>39</v>
      </c>
      <c r="BE259" s="46">
        <f>VLOOKUP($H259,[4]IRA!$H$7:$CH$470,70,FALSE)</f>
        <v>0</v>
      </c>
      <c r="BF259" s="46">
        <f>VLOOKUP($H259,[4]IRA!$H$7:$CH$470,71,FALSE)</f>
        <v>0</v>
      </c>
      <c r="BG259" s="46">
        <f>VLOOKUP($H259,[4]IRA!$H$7:$CH$470,72,FALSE)</f>
        <v>0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/>
      <c r="BP259" s="14">
        <f t="shared" si="34"/>
        <v>87</v>
      </c>
      <c r="BQ259" s="21">
        <f t="shared" si="35"/>
        <v>0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199999999999999" x14ac:dyDescent="0.2">
      <c r="A260" s="18" t="s">
        <v>636</v>
      </c>
      <c r="B260" s="18" t="s">
        <v>14</v>
      </c>
      <c r="C260" s="46">
        <v>404</v>
      </c>
      <c r="D260" s="17" t="s">
        <v>844</v>
      </c>
      <c r="E260" s="17" t="s">
        <v>844</v>
      </c>
      <c r="F260" s="18" t="s">
        <v>14</v>
      </c>
      <c r="G260" s="18" t="s">
        <v>828</v>
      </c>
      <c r="H260" s="18">
        <v>260</v>
      </c>
      <c r="I260" s="18" t="s">
        <v>15</v>
      </c>
      <c r="J260" s="47">
        <f>VLOOKUP($H260,[1]EDA!$H$6:$BH$469,42,FALSE)</f>
        <v>12</v>
      </c>
      <c r="K260" s="46">
        <f>VLOOKUP($H260,[1]EDA!$H$6:$BH$469,43,FALSE)</f>
        <v>19</v>
      </c>
      <c r="L260" s="46">
        <f>VLOOKUP($H260,[1]EDA!$H$6:$BH$469,44,FALSE)</f>
        <v>4</v>
      </c>
      <c r="M260" s="46">
        <f>VLOOKUP($H260,[1]EDA!$H$6:$BH$469,45,FALSE)</f>
        <v>0</v>
      </c>
      <c r="N260" s="46">
        <f>VLOOKUP($H260,[1]EDA!$H$6:$BH$469,46,FALSE)</f>
        <v>0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/>
      <c r="W260" s="14">
        <f t="shared" si="28"/>
        <v>35</v>
      </c>
      <c r="X260" s="21">
        <f t="shared" si="29"/>
        <v>0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/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/>
      <c r="BA260" s="24">
        <f t="shared" si="32"/>
        <v>0</v>
      </c>
      <c r="BB260" s="21">
        <f t="shared" si="33"/>
        <v>0</v>
      </c>
      <c r="BC260" s="46">
        <f>VLOOKUP($H260,[4]IRA!$H$7:$CH$470,68,FALSE)</f>
        <v>19</v>
      </c>
      <c r="BD260" s="46">
        <f>VLOOKUP($H260,[4]IRA!$H$7:$CH$470,69,FALSE)</f>
        <v>33</v>
      </c>
      <c r="BE260" s="46">
        <f>VLOOKUP($H260,[4]IRA!$H$7:$CH$470,70,FALSE)</f>
        <v>37</v>
      </c>
      <c r="BF260" s="46">
        <f>VLOOKUP($H260,[4]IRA!$H$7:$CH$470,71,FALSE)</f>
        <v>0</v>
      </c>
      <c r="BG260" s="46">
        <f>VLOOKUP($H260,[4]IRA!$H$7:$CH$470,72,FALSE)</f>
        <v>0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/>
      <c r="BP260" s="14">
        <f t="shared" si="34"/>
        <v>89</v>
      </c>
      <c r="BQ260" s="21">
        <f t="shared" si="35"/>
        <v>0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199999999999999" x14ac:dyDescent="0.2">
      <c r="A261" s="18" t="s">
        <v>636</v>
      </c>
      <c r="B261" s="18" t="s">
        <v>205</v>
      </c>
      <c r="C261" s="46">
        <v>404</v>
      </c>
      <c r="D261" s="17" t="s">
        <v>844</v>
      </c>
      <c r="E261" s="17" t="s">
        <v>844</v>
      </c>
      <c r="F261" s="18" t="s">
        <v>205</v>
      </c>
      <c r="G261" s="18" t="s">
        <v>828</v>
      </c>
      <c r="H261" s="18">
        <v>261</v>
      </c>
      <c r="I261" s="18" t="s">
        <v>204</v>
      </c>
      <c r="J261" s="47">
        <f>VLOOKUP($H261,[1]EDA!$H$6:$BH$469,42,FALSE)</f>
        <v>0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0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/>
      <c r="W261" s="14">
        <f t="shared" si="28"/>
        <v>0</v>
      </c>
      <c r="X261" s="21">
        <f t="shared" si="29"/>
        <v>0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/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/>
      <c r="BA261" s="24">
        <f t="shared" si="32"/>
        <v>0</v>
      </c>
      <c r="BB261" s="21">
        <f t="shared" si="33"/>
        <v>0</v>
      </c>
      <c r="BC261" s="46">
        <f>VLOOKUP($H261,[4]IRA!$H$7:$CH$470,68,FALSE)</f>
        <v>2</v>
      </c>
      <c r="BD261" s="46">
        <f>VLOOKUP($H261,[4]IRA!$H$7:$CH$470,69,FALSE)</f>
        <v>3</v>
      </c>
      <c r="BE261" s="46">
        <f>VLOOKUP($H261,[4]IRA!$H$7:$CH$470,70,FALSE)</f>
        <v>1</v>
      </c>
      <c r="BF261" s="46">
        <f>VLOOKUP($H261,[4]IRA!$H$7:$CH$470,71,FALSE)</f>
        <v>0</v>
      </c>
      <c r="BG261" s="46">
        <f>VLOOKUP($H261,[4]IRA!$H$7:$CH$470,72,FALSE)</f>
        <v>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/>
      <c r="BP261" s="14">
        <f t="shared" si="34"/>
        <v>6</v>
      </c>
      <c r="BQ261" s="21">
        <f t="shared" si="35"/>
        <v>0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199999999999999" x14ac:dyDescent="0.2">
      <c r="A262" s="18" t="s">
        <v>636</v>
      </c>
      <c r="B262" s="18" t="s">
        <v>205</v>
      </c>
      <c r="C262" s="46">
        <v>404</v>
      </c>
      <c r="D262" s="17" t="s">
        <v>844</v>
      </c>
      <c r="E262" s="17" t="s">
        <v>844</v>
      </c>
      <c r="F262" s="18" t="s">
        <v>205</v>
      </c>
      <c r="G262" s="18" t="s">
        <v>828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/>
      <c r="W262" s="14">
        <f t="shared" si="28"/>
        <v>0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/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/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1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/>
      <c r="BP262" s="14">
        <f t="shared" si="34"/>
        <v>1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199999999999999" x14ac:dyDescent="0.2">
      <c r="A263" s="18" t="s">
        <v>636</v>
      </c>
      <c r="B263" s="18" t="s">
        <v>14</v>
      </c>
      <c r="C263" s="46">
        <v>404</v>
      </c>
      <c r="D263" s="17" t="s">
        <v>844</v>
      </c>
      <c r="E263" s="17" t="s">
        <v>844</v>
      </c>
      <c r="F263" s="18" t="s">
        <v>14</v>
      </c>
      <c r="G263" s="18" t="s">
        <v>824</v>
      </c>
      <c r="H263" s="18">
        <v>263</v>
      </c>
      <c r="I263" s="18" t="s">
        <v>17</v>
      </c>
      <c r="J263" s="47">
        <f>VLOOKUP($H263,[1]EDA!$H$6:$BH$469,42,FALSE)</f>
        <v>1</v>
      </c>
      <c r="K263" s="46">
        <f>VLOOKUP($H263,[1]EDA!$H$6:$BH$469,43,FALSE)</f>
        <v>9</v>
      </c>
      <c r="L263" s="46">
        <f>VLOOKUP($H263,[1]EDA!$H$6:$BH$469,44,FALSE)</f>
        <v>0</v>
      </c>
      <c r="M263" s="46">
        <f>VLOOKUP($H263,[1]EDA!$H$6:$BH$469,45,FALSE)</f>
        <v>0</v>
      </c>
      <c r="N263" s="46">
        <f>VLOOKUP($H263,[1]EDA!$H$6:$BH$469,46,FALSE)</f>
        <v>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/>
      <c r="W263" s="14">
        <f t="shared" ref="W263:W326" si="36">SUM(J263:U263)</f>
        <v>10</v>
      </c>
      <c r="X263" s="21">
        <f t="shared" ref="X263:X326" si="37">IFERROR(W263/V263,0)</f>
        <v>0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/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/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28</v>
      </c>
      <c r="BD263" s="46">
        <f>VLOOKUP($H263,[4]IRA!$H$7:$CH$470,69,FALSE)</f>
        <v>19</v>
      </c>
      <c r="BE263" s="46">
        <f>VLOOKUP($H263,[4]IRA!$H$7:$CH$470,70,FALSE)</f>
        <v>0</v>
      </c>
      <c r="BF263" s="46">
        <f>VLOOKUP($H263,[4]IRA!$H$7:$CH$470,71,FALSE)</f>
        <v>0</v>
      </c>
      <c r="BG263" s="46">
        <f>VLOOKUP($H263,[4]IRA!$H$7:$CH$470,72,FALSE)</f>
        <v>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/>
      <c r="BP263" s="14">
        <f t="shared" ref="BP263:BP326" si="42">SUM(BC263:BN263)</f>
        <v>47</v>
      </c>
      <c r="BQ263" s="21">
        <f t="shared" ref="BQ263:BQ326" si="43">IFERROR(BP263/BO263,0)</f>
        <v>0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199999999999999" x14ac:dyDescent="0.2">
      <c r="A264" s="18" t="s">
        <v>636</v>
      </c>
      <c r="B264" s="18" t="s">
        <v>14</v>
      </c>
      <c r="C264" s="46">
        <v>404</v>
      </c>
      <c r="D264" s="17" t="s">
        <v>844</v>
      </c>
      <c r="E264" s="17" t="s">
        <v>844</v>
      </c>
      <c r="F264" s="18" t="s">
        <v>14</v>
      </c>
      <c r="G264" s="18" t="s">
        <v>827</v>
      </c>
      <c r="H264" s="18">
        <v>264</v>
      </c>
      <c r="I264" s="18" t="s">
        <v>16</v>
      </c>
      <c r="J264" s="47">
        <f>VLOOKUP($H264,[1]EDA!$H$6:$BH$469,42,FALSE)</f>
        <v>6</v>
      </c>
      <c r="K264" s="46">
        <f>VLOOKUP($H264,[1]EDA!$H$6:$BH$469,43,FALSE)</f>
        <v>13</v>
      </c>
      <c r="L264" s="46">
        <f>VLOOKUP($H264,[1]EDA!$H$6:$BH$469,44,FALSE)</f>
        <v>15</v>
      </c>
      <c r="M264" s="46">
        <f>VLOOKUP($H264,[1]EDA!$H$6:$BH$469,45,FALSE)</f>
        <v>0</v>
      </c>
      <c r="N264" s="46">
        <f>VLOOKUP($H264,[1]EDA!$H$6:$BH$469,46,FALSE)</f>
        <v>0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/>
      <c r="W264" s="14">
        <f t="shared" si="36"/>
        <v>34</v>
      </c>
      <c r="X264" s="21">
        <f t="shared" si="37"/>
        <v>0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/>
      <c r="AL264" s="49">
        <f t="shared" si="38"/>
        <v>0</v>
      </c>
      <c r="AM264" s="21">
        <f t="shared" si="39"/>
        <v>0</v>
      </c>
      <c r="AN264" s="46">
        <f>VLOOKUP($H264,[3]IRA!$H$6:$BH$469,42,FALSE)</f>
        <v>2</v>
      </c>
      <c r="AO264" s="46">
        <f>VLOOKUP($H264,[3]IRA!$H$6:$BH$469,43,FALSE)</f>
        <v>0</v>
      </c>
      <c r="AP264" s="46">
        <f>VLOOKUP($H264,[3]IRA!$H$6:$BH$469,44,FALSE)</f>
        <v>1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/>
      <c r="BA264" s="24">
        <f t="shared" si="40"/>
        <v>3</v>
      </c>
      <c r="BB264" s="21">
        <f t="shared" si="41"/>
        <v>0</v>
      </c>
      <c r="BC264" s="46">
        <f>VLOOKUP($H264,[4]IRA!$H$7:$CH$470,68,FALSE)</f>
        <v>11</v>
      </c>
      <c r="BD264" s="46">
        <f>VLOOKUP($H264,[4]IRA!$H$7:$CH$470,69,FALSE)</f>
        <v>14</v>
      </c>
      <c r="BE264" s="46">
        <f>VLOOKUP($H264,[4]IRA!$H$7:$CH$470,70,FALSE)</f>
        <v>17</v>
      </c>
      <c r="BF264" s="46">
        <f>VLOOKUP($H264,[4]IRA!$H$7:$CH$470,71,FALSE)</f>
        <v>0</v>
      </c>
      <c r="BG264" s="46">
        <f>VLOOKUP($H264,[4]IRA!$H$7:$CH$470,72,FALSE)</f>
        <v>0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/>
      <c r="BP264" s="14">
        <f t="shared" si="42"/>
        <v>42</v>
      </c>
      <c r="BQ264" s="21">
        <f t="shared" si="43"/>
        <v>0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199999999999999" x14ac:dyDescent="0.2">
      <c r="A265" s="18" t="s">
        <v>636</v>
      </c>
      <c r="B265" s="18" t="s">
        <v>14</v>
      </c>
      <c r="C265" s="46">
        <v>404</v>
      </c>
      <c r="D265" s="17" t="s">
        <v>844</v>
      </c>
      <c r="E265" s="17" t="s">
        <v>844</v>
      </c>
      <c r="F265" s="18" t="s">
        <v>14</v>
      </c>
      <c r="G265" s="18" t="s">
        <v>824</v>
      </c>
      <c r="H265" s="18">
        <v>265</v>
      </c>
      <c r="I265" s="18" t="s">
        <v>19</v>
      </c>
      <c r="J265" s="47">
        <f>VLOOKUP($H265,[1]EDA!$H$6:$BH$469,42,FALSE)</f>
        <v>12</v>
      </c>
      <c r="K265" s="46">
        <f>VLOOKUP($H265,[1]EDA!$H$6:$BH$469,43,FALSE)</f>
        <v>10</v>
      </c>
      <c r="L265" s="46">
        <f>VLOOKUP($H265,[1]EDA!$H$6:$BH$469,44,FALSE)</f>
        <v>2</v>
      </c>
      <c r="M265" s="46">
        <f>VLOOKUP($H265,[1]EDA!$H$6:$BH$469,45,FALSE)</f>
        <v>0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/>
      <c r="W265" s="14">
        <f t="shared" si="36"/>
        <v>24</v>
      </c>
      <c r="X265" s="21">
        <f t="shared" si="37"/>
        <v>0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/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/>
      <c r="BA265" s="24">
        <f t="shared" si="40"/>
        <v>0</v>
      </c>
      <c r="BB265" s="21">
        <f t="shared" si="41"/>
        <v>0</v>
      </c>
      <c r="BC265" s="46">
        <f>VLOOKUP($H265,[4]IRA!$H$7:$CH$470,68,FALSE)</f>
        <v>0</v>
      </c>
      <c r="BD265" s="46">
        <f>VLOOKUP($H265,[4]IRA!$H$7:$CH$470,69,FALSE)</f>
        <v>0</v>
      </c>
      <c r="BE265" s="46">
        <f>VLOOKUP($H265,[4]IRA!$H$7:$CH$470,70,FALSE)</f>
        <v>1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/>
      <c r="BP265" s="14">
        <f t="shared" si="42"/>
        <v>1</v>
      </c>
      <c r="BQ265" s="21">
        <f t="shared" si="43"/>
        <v>0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199999999999999" x14ac:dyDescent="0.2">
      <c r="A266" s="18" t="s">
        <v>636</v>
      </c>
      <c r="B266" s="18" t="s">
        <v>205</v>
      </c>
      <c r="C266" s="46">
        <v>404</v>
      </c>
      <c r="D266" s="17" t="s">
        <v>844</v>
      </c>
      <c r="E266" s="17" t="s">
        <v>844</v>
      </c>
      <c r="F266" s="18" t="s">
        <v>205</v>
      </c>
      <c r="G266" s="18" t="s">
        <v>824</v>
      </c>
      <c r="H266" s="18">
        <v>266</v>
      </c>
      <c r="I266" s="18" t="s">
        <v>210</v>
      </c>
      <c r="J266" s="47">
        <f>VLOOKUP($H266,[1]EDA!$H$6:$BH$469,42,FALSE)</f>
        <v>3</v>
      </c>
      <c r="K266" s="46">
        <f>VLOOKUP($H266,[1]EDA!$H$6:$BH$469,43,FALSE)</f>
        <v>3</v>
      </c>
      <c r="L266" s="46">
        <f>VLOOKUP($H266,[1]EDA!$H$6:$BH$469,44,FALSE)</f>
        <v>0</v>
      </c>
      <c r="M266" s="46">
        <f>VLOOKUP($H266,[1]EDA!$H$6:$BH$469,45,FALSE)</f>
        <v>0</v>
      </c>
      <c r="N266" s="46">
        <f>VLOOKUP($H266,[1]EDA!$H$6:$BH$469,46,FALSE)</f>
        <v>0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/>
      <c r="W266" s="14">
        <f t="shared" si="36"/>
        <v>6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/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/>
      <c r="BA266" s="24">
        <f t="shared" si="40"/>
        <v>0</v>
      </c>
      <c r="BB266" s="21">
        <f t="shared" si="41"/>
        <v>0</v>
      </c>
      <c r="BC266" s="46">
        <f>VLOOKUP($H266,[4]IRA!$H$7:$CH$470,68,FALSE)</f>
        <v>6</v>
      </c>
      <c r="BD266" s="46">
        <f>VLOOKUP($H266,[4]IRA!$H$7:$CH$470,69,FALSE)</f>
        <v>5</v>
      </c>
      <c r="BE266" s="46">
        <f>VLOOKUP($H266,[4]IRA!$H$7:$CH$470,70,FALSE)</f>
        <v>0</v>
      </c>
      <c r="BF266" s="46">
        <f>VLOOKUP($H266,[4]IRA!$H$7:$CH$470,71,FALSE)</f>
        <v>0</v>
      </c>
      <c r="BG266" s="46">
        <f>VLOOKUP($H266,[4]IRA!$H$7:$CH$470,72,FALSE)</f>
        <v>0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/>
      <c r="BP266" s="14">
        <f t="shared" si="42"/>
        <v>11</v>
      </c>
      <c r="BQ266" s="21">
        <f t="shared" si="43"/>
        <v>0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199999999999999" x14ac:dyDescent="0.2">
      <c r="A267" s="18" t="s">
        <v>636</v>
      </c>
      <c r="B267" s="18" t="s">
        <v>205</v>
      </c>
      <c r="C267" s="46">
        <v>404</v>
      </c>
      <c r="D267" s="17" t="s">
        <v>844</v>
      </c>
      <c r="E267" s="17" t="s">
        <v>844</v>
      </c>
      <c r="F267" s="18" t="s">
        <v>205</v>
      </c>
      <c r="G267" s="18" t="s">
        <v>828</v>
      </c>
      <c r="H267" s="18">
        <v>267</v>
      </c>
      <c r="I267" s="18" t="s">
        <v>212</v>
      </c>
      <c r="J267" s="47">
        <f>VLOOKUP($H267,[1]EDA!$H$6:$BH$469,42,FALSE)</f>
        <v>4</v>
      </c>
      <c r="K267" s="46">
        <f>VLOOKUP($H267,[1]EDA!$H$6:$BH$469,43,FALSE)</f>
        <v>3</v>
      </c>
      <c r="L267" s="46">
        <f>VLOOKUP($H267,[1]EDA!$H$6:$BH$469,44,FALSE)</f>
        <v>1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/>
      <c r="W267" s="14">
        <f t="shared" si="36"/>
        <v>8</v>
      </c>
      <c r="X267" s="21">
        <f t="shared" si="37"/>
        <v>0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/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/>
      <c r="BA267" s="24">
        <f t="shared" si="40"/>
        <v>0</v>
      </c>
      <c r="BB267" s="21">
        <f t="shared" si="41"/>
        <v>0</v>
      </c>
      <c r="BC267" s="46">
        <f>VLOOKUP($H267,[4]IRA!$H$7:$CH$470,68,FALSE)</f>
        <v>1</v>
      </c>
      <c r="BD267" s="46">
        <f>VLOOKUP($H267,[4]IRA!$H$7:$CH$470,69,FALSE)</f>
        <v>4</v>
      </c>
      <c r="BE267" s="46">
        <f>VLOOKUP($H267,[4]IRA!$H$7:$CH$470,70,FALSE)</f>
        <v>0</v>
      </c>
      <c r="BF267" s="46">
        <f>VLOOKUP($H267,[4]IRA!$H$7:$CH$470,71,FALSE)</f>
        <v>0</v>
      </c>
      <c r="BG267" s="46">
        <f>VLOOKUP($H267,[4]IRA!$H$7:$CH$470,72,FALSE)</f>
        <v>0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/>
      <c r="BP267" s="14">
        <f t="shared" si="42"/>
        <v>5</v>
      </c>
      <c r="BQ267" s="21">
        <f t="shared" si="43"/>
        <v>0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199999999999999" x14ac:dyDescent="0.2">
      <c r="A268" s="18" t="s">
        <v>636</v>
      </c>
      <c r="B268" s="18" t="s">
        <v>205</v>
      </c>
      <c r="C268" s="46">
        <v>404</v>
      </c>
      <c r="D268" s="17" t="s">
        <v>844</v>
      </c>
      <c r="E268" s="17" t="s">
        <v>844</v>
      </c>
      <c r="F268" s="18" t="s">
        <v>205</v>
      </c>
      <c r="G268" s="18" t="s">
        <v>823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9</v>
      </c>
      <c r="L268" s="46">
        <f>VLOOKUP($H268,[1]EDA!$H$6:$BH$469,44,FALSE)</f>
        <v>9</v>
      </c>
      <c r="M268" s="46">
        <f>VLOOKUP($H268,[1]EDA!$H$6:$BH$469,45,FALSE)</f>
        <v>0</v>
      </c>
      <c r="N268" s="46">
        <f>VLOOKUP($H268,[1]EDA!$H$6:$BH$469,46,FALSE)</f>
        <v>0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/>
      <c r="W268" s="14">
        <f t="shared" si="36"/>
        <v>20</v>
      </c>
      <c r="X268" s="21">
        <f t="shared" si="37"/>
        <v>0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/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1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/>
      <c r="BA268" s="24">
        <f t="shared" si="40"/>
        <v>1</v>
      </c>
      <c r="BB268" s="21">
        <f t="shared" si="41"/>
        <v>0</v>
      </c>
      <c r="BC268" s="46">
        <f>VLOOKUP($H268,[4]IRA!$H$7:$CH$470,68,FALSE)</f>
        <v>21</v>
      </c>
      <c r="BD268" s="46">
        <f>VLOOKUP($H268,[4]IRA!$H$7:$CH$470,69,FALSE)</f>
        <v>19</v>
      </c>
      <c r="BE268" s="46">
        <f>VLOOKUP($H268,[4]IRA!$H$7:$CH$470,70,FALSE)</f>
        <v>21</v>
      </c>
      <c r="BF268" s="46">
        <f>VLOOKUP($H268,[4]IRA!$H$7:$CH$470,71,FALSE)</f>
        <v>0</v>
      </c>
      <c r="BG268" s="46">
        <f>VLOOKUP($H268,[4]IRA!$H$7:$CH$470,72,FALSE)</f>
        <v>0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/>
      <c r="BP268" s="14">
        <f t="shared" si="42"/>
        <v>61</v>
      </c>
      <c r="BQ268" s="21">
        <f t="shared" si="43"/>
        <v>0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199999999999999" x14ac:dyDescent="0.2">
      <c r="A269" s="18" t="s">
        <v>636</v>
      </c>
      <c r="B269" s="18" t="s">
        <v>205</v>
      </c>
      <c r="C269" s="46">
        <v>404</v>
      </c>
      <c r="D269" s="17" t="s">
        <v>844</v>
      </c>
      <c r="E269" s="17" t="s">
        <v>844</v>
      </c>
      <c r="F269" s="18" t="s">
        <v>205</v>
      </c>
      <c r="G269" s="18" t="s">
        <v>824</v>
      </c>
      <c r="H269" s="18">
        <v>269</v>
      </c>
      <c r="I269" s="18" t="s">
        <v>207</v>
      </c>
      <c r="J269" s="47">
        <f>VLOOKUP($H269,[1]EDA!$H$6:$BH$469,42,FALSE)</f>
        <v>2</v>
      </c>
      <c r="K269" s="46">
        <f>VLOOKUP($H269,[1]EDA!$H$6:$BH$469,43,FALSE)</f>
        <v>0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/>
      <c r="W269" s="14">
        <f t="shared" si="36"/>
        <v>2</v>
      </c>
      <c r="X269" s="21">
        <f t="shared" si="37"/>
        <v>0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/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/>
      <c r="BA269" s="24">
        <f t="shared" si="40"/>
        <v>0</v>
      </c>
      <c r="BB269" s="21">
        <f t="shared" si="41"/>
        <v>0</v>
      </c>
      <c r="BC269" s="46">
        <f>VLOOKUP($H269,[4]IRA!$H$7:$CH$470,68,FALSE)</f>
        <v>3</v>
      </c>
      <c r="BD269" s="46">
        <f>VLOOKUP($H269,[4]IRA!$H$7:$CH$470,69,FALSE)</f>
        <v>0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/>
      <c r="BP269" s="14">
        <f t="shared" si="42"/>
        <v>3</v>
      </c>
      <c r="BQ269" s="21">
        <f t="shared" si="43"/>
        <v>0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199999999999999" x14ac:dyDescent="0.2">
      <c r="A270" s="18" t="s">
        <v>2</v>
      </c>
      <c r="B270" s="18" t="s">
        <v>93</v>
      </c>
      <c r="C270" s="46">
        <v>400</v>
      </c>
      <c r="D270" s="17" t="s">
        <v>547</v>
      </c>
      <c r="E270" s="17" t="s">
        <v>548</v>
      </c>
      <c r="F270" s="18" t="s">
        <v>416</v>
      </c>
      <c r="G270" s="18" t="s">
        <v>824</v>
      </c>
      <c r="H270" s="18">
        <v>270</v>
      </c>
      <c r="I270" s="18" t="s">
        <v>104</v>
      </c>
      <c r="J270" s="47">
        <f>VLOOKUP($H270,[1]EDA!$H$6:$BH$469,42,FALSE)</f>
        <v>1</v>
      </c>
      <c r="K270" s="46">
        <f>VLOOKUP($H270,[1]EDA!$H$6:$BH$469,43,FALSE)</f>
        <v>1</v>
      </c>
      <c r="L270" s="46">
        <f>VLOOKUP($H270,[1]EDA!$H$6:$BH$469,44,FALSE)</f>
        <v>5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/>
      <c r="W270" s="14">
        <f t="shared" si="36"/>
        <v>7</v>
      </c>
      <c r="X270" s="21">
        <f t="shared" si="37"/>
        <v>0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/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/>
      <c r="BA270" s="24">
        <f t="shared" si="40"/>
        <v>0</v>
      </c>
      <c r="BB270" s="21">
        <f t="shared" si="41"/>
        <v>0</v>
      </c>
      <c r="BC270" s="46">
        <f>VLOOKUP($H270,[4]IRA!$H$7:$CH$470,68,FALSE)</f>
        <v>2</v>
      </c>
      <c r="BD270" s="46">
        <f>VLOOKUP($H270,[4]IRA!$H$7:$CH$470,69,FALSE)</f>
        <v>3</v>
      </c>
      <c r="BE270" s="46">
        <f>VLOOKUP($H270,[4]IRA!$H$7:$CH$470,70,FALSE)</f>
        <v>5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/>
      <c r="BP270" s="14">
        <f t="shared" si="42"/>
        <v>10</v>
      </c>
      <c r="BQ270" s="21">
        <f t="shared" si="43"/>
        <v>0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199999999999999" x14ac:dyDescent="0.2">
      <c r="A271" s="18" t="s">
        <v>2</v>
      </c>
      <c r="B271" s="18" t="s">
        <v>228</v>
      </c>
      <c r="C271" s="46">
        <v>400</v>
      </c>
      <c r="D271" s="17" t="s">
        <v>547</v>
      </c>
      <c r="E271" s="17" t="s">
        <v>548</v>
      </c>
      <c r="F271" s="18" t="s">
        <v>228</v>
      </c>
      <c r="G271" s="18" t="s">
        <v>827</v>
      </c>
      <c r="H271" s="18">
        <v>271</v>
      </c>
      <c r="I271" s="18" t="s">
        <v>229</v>
      </c>
      <c r="J271" s="47">
        <f>VLOOKUP($H271,[1]EDA!$H$6:$BH$469,42,FALSE)</f>
        <v>0</v>
      </c>
      <c r="K271" s="46">
        <f>VLOOKUP($H271,[1]EDA!$H$6:$BH$469,43,FALSE)</f>
        <v>14</v>
      </c>
      <c r="L271" s="46">
        <f>VLOOKUP($H271,[1]EDA!$H$6:$BH$469,44,FALSE)</f>
        <v>0</v>
      </c>
      <c r="M271" s="46">
        <f>VLOOKUP($H271,[1]EDA!$H$6:$BH$469,45,FALSE)</f>
        <v>0</v>
      </c>
      <c r="N271" s="46">
        <f>VLOOKUP($H271,[1]EDA!$H$6:$BH$469,46,FALSE)</f>
        <v>0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/>
      <c r="W271" s="14">
        <f t="shared" si="36"/>
        <v>14</v>
      </c>
      <c r="X271" s="21">
        <f t="shared" si="37"/>
        <v>0</v>
      </c>
      <c r="Y271" s="46">
        <f>VLOOKUP($H271,[2]EDA!$H$6:$AU$469,29,FALSE)</f>
        <v>0</v>
      </c>
      <c r="Z271" s="46">
        <f>VLOOKUP($H271,[2]EDA!$H$6:$AU$469,30,FALSE)</f>
        <v>1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/>
      <c r="AL271" s="49">
        <f t="shared" si="38"/>
        <v>1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22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/>
      <c r="BA271" s="24">
        <f t="shared" si="40"/>
        <v>22</v>
      </c>
      <c r="BB271" s="21">
        <f t="shared" si="41"/>
        <v>0</v>
      </c>
      <c r="BC271" s="46">
        <f>VLOOKUP($H271,[4]IRA!$H$7:$CH$470,68,FALSE)</f>
        <v>0</v>
      </c>
      <c r="BD271" s="46">
        <f>VLOOKUP($H271,[4]IRA!$H$7:$CH$470,69,FALSE)</f>
        <v>36</v>
      </c>
      <c r="BE271" s="46">
        <f>VLOOKUP($H271,[4]IRA!$H$7:$CH$470,70,FALSE)</f>
        <v>0</v>
      </c>
      <c r="BF271" s="46">
        <f>VLOOKUP($H271,[4]IRA!$H$7:$CH$470,71,FALSE)</f>
        <v>0</v>
      </c>
      <c r="BG271" s="46">
        <f>VLOOKUP($H271,[4]IRA!$H$7:$CH$470,72,FALSE)</f>
        <v>0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/>
      <c r="BP271" s="14">
        <f t="shared" si="42"/>
        <v>36</v>
      </c>
      <c r="BQ271" s="21">
        <f t="shared" si="43"/>
        <v>0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199999999999999" x14ac:dyDescent="0.2">
      <c r="A272" s="18" t="s">
        <v>2</v>
      </c>
      <c r="B272" s="18" t="s">
        <v>228</v>
      </c>
      <c r="C272" s="46">
        <v>400</v>
      </c>
      <c r="D272" s="17" t="s">
        <v>547</v>
      </c>
      <c r="E272" s="17" t="s">
        <v>548</v>
      </c>
      <c r="F272" s="18" t="s">
        <v>228</v>
      </c>
      <c r="G272" s="18" t="s">
        <v>824</v>
      </c>
      <c r="H272" s="18">
        <v>272</v>
      </c>
      <c r="I272" s="18" t="s">
        <v>236</v>
      </c>
      <c r="J272" s="47">
        <f>VLOOKUP($H272,[1]EDA!$H$6:$BH$469,42,FALSE)</f>
        <v>2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0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/>
      <c r="W272" s="14">
        <f t="shared" si="36"/>
        <v>2</v>
      </c>
      <c r="X272" s="21">
        <f t="shared" si="37"/>
        <v>0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/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/>
      <c r="BA272" s="24">
        <f t="shared" si="40"/>
        <v>0</v>
      </c>
      <c r="BB272" s="21">
        <f t="shared" si="41"/>
        <v>0</v>
      </c>
      <c r="BC272" s="46">
        <f>VLOOKUP($H272,[4]IRA!$H$7:$CH$470,68,FALSE)</f>
        <v>0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0</v>
      </c>
      <c r="BG272" s="46">
        <f>VLOOKUP($H272,[4]IRA!$H$7:$CH$470,72,FALSE)</f>
        <v>0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/>
      <c r="BP272" s="14">
        <f t="shared" si="42"/>
        <v>0</v>
      </c>
      <c r="BQ272" s="21">
        <f t="shared" si="43"/>
        <v>0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199999999999999" x14ac:dyDescent="0.2">
      <c r="A273" s="18" t="s">
        <v>2</v>
      </c>
      <c r="B273" s="18" t="s">
        <v>3</v>
      </c>
      <c r="C273" s="46">
        <v>400</v>
      </c>
      <c r="D273" s="17" t="s">
        <v>547</v>
      </c>
      <c r="E273" s="17" t="s">
        <v>548</v>
      </c>
      <c r="F273" s="18" t="s">
        <v>416</v>
      </c>
      <c r="G273" s="18" t="s">
        <v>824</v>
      </c>
      <c r="H273" s="18">
        <v>273</v>
      </c>
      <c r="I273" s="18" t="s">
        <v>5</v>
      </c>
      <c r="J273" s="47">
        <f>VLOOKUP($H273,[1]EDA!$H$6:$BH$469,42,FALSE)</f>
        <v>0</v>
      </c>
      <c r="K273" s="46">
        <f>VLOOKUP($H273,[1]EDA!$H$6:$BH$469,43,FALSE)</f>
        <v>3</v>
      </c>
      <c r="L273" s="46">
        <f>VLOOKUP($H273,[1]EDA!$H$6:$BH$469,44,FALSE)</f>
        <v>3</v>
      </c>
      <c r="M273" s="46">
        <f>VLOOKUP($H273,[1]EDA!$H$6:$BH$469,45,FALSE)</f>
        <v>0</v>
      </c>
      <c r="N273" s="46">
        <f>VLOOKUP($H273,[1]EDA!$H$6:$BH$469,46,FALSE)</f>
        <v>0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/>
      <c r="W273" s="14">
        <f t="shared" si="36"/>
        <v>6</v>
      </c>
      <c r="X273" s="21">
        <f t="shared" si="37"/>
        <v>0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/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1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/>
      <c r="BA273" s="24">
        <f t="shared" si="40"/>
        <v>1</v>
      </c>
      <c r="BB273" s="21">
        <f t="shared" si="41"/>
        <v>0</v>
      </c>
      <c r="BC273" s="46">
        <f>VLOOKUP($H273,[4]IRA!$H$7:$CH$470,68,FALSE)</f>
        <v>9</v>
      </c>
      <c r="BD273" s="46">
        <f>VLOOKUP($H273,[4]IRA!$H$7:$CH$470,69,FALSE)</f>
        <v>18</v>
      </c>
      <c r="BE273" s="46">
        <f>VLOOKUP($H273,[4]IRA!$H$7:$CH$470,70,FALSE)</f>
        <v>11</v>
      </c>
      <c r="BF273" s="46">
        <f>VLOOKUP($H273,[4]IRA!$H$7:$CH$470,71,FALSE)</f>
        <v>0</v>
      </c>
      <c r="BG273" s="46">
        <f>VLOOKUP($H273,[4]IRA!$H$7:$CH$470,72,FALSE)</f>
        <v>0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/>
      <c r="BP273" s="14">
        <f t="shared" si="42"/>
        <v>38</v>
      </c>
      <c r="BQ273" s="21">
        <f t="shared" si="43"/>
        <v>0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199999999999999" x14ac:dyDescent="0.2">
      <c r="A274" s="18" t="s">
        <v>2</v>
      </c>
      <c r="B274" s="18" t="s">
        <v>40</v>
      </c>
      <c r="C274" s="46">
        <v>400</v>
      </c>
      <c r="D274" s="17" t="s">
        <v>547</v>
      </c>
      <c r="E274" s="17" t="s">
        <v>548</v>
      </c>
      <c r="F274" s="18" t="s">
        <v>40</v>
      </c>
      <c r="G274" s="18" t="s">
        <v>823</v>
      </c>
      <c r="H274" s="18">
        <v>275</v>
      </c>
      <c r="I274" s="18" t="s">
        <v>849</v>
      </c>
      <c r="J274" s="47">
        <f>VLOOKUP($H274,[1]EDA!$H$6:$BH$469,42,FALSE)</f>
        <v>13</v>
      </c>
      <c r="K274" s="46">
        <f>VLOOKUP($H274,[1]EDA!$H$6:$BH$469,43,FALSE)</f>
        <v>16</v>
      </c>
      <c r="L274" s="46">
        <f>VLOOKUP($H274,[1]EDA!$H$6:$BH$469,44,FALSE)</f>
        <v>14</v>
      </c>
      <c r="M274" s="46">
        <f>VLOOKUP($H274,[1]EDA!$H$6:$BH$469,45,FALSE)</f>
        <v>0</v>
      </c>
      <c r="N274" s="46">
        <f>VLOOKUP($H274,[1]EDA!$H$6:$BH$469,46,FALSE)</f>
        <v>0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/>
      <c r="W274" s="14">
        <f t="shared" si="36"/>
        <v>43</v>
      </c>
      <c r="X274" s="21">
        <f t="shared" si="37"/>
        <v>0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/>
      <c r="AL274" s="49">
        <f t="shared" si="38"/>
        <v>0</v>
      </c>
      <c r="AM274" s="21">
        <f t="shared" si="39"/>
        <v>0</v>
      </c>
      <c r="AN274" s="46">
        <f>VLOOKUP($H274,[3]IRA!$H$6:$BH$469,42,FALSE)</f>
        <v>2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/>
      <c r="BA274" s="24">
        <f t="shared" si="40"/>
        <v>2</v>
      </c>
      <c r="BB274" s="21">
        <f t="shared" si="41"/>
        <v>0</v>
      </c>
      <c r="BC274" s="46">
        <f>VLOOKUP($H274,[4]IRA!$H$7:$CH$470,68,FALSE)</f>
        <v>29</v>
      </c>
      <c r="BD274" s="46">
        <f>VLOOKUP($H274,[4]IRA!$H$7:$CH$470,69,FALSE)</f>
        <v>31</v>
      </c>
      <c r="BE274" s="46">
        <f>VLOOKUP($H274,[4]IRA!$H$7:$CH$470,70,FALSE)</f>
        <v>35</v>
      </c>
      <c r="BF274" s="46">
        <f>VLOOKUP($H274,[4]IRA!$H$7:$CH$470,71,FALSE)</f>
        <v>0</v>
      </c>
      <c r="BG274" s="46">
        <f>VLOOKUP($H274,[4]IRA!$H$7:$CH$470,72,FALSE)</f>
        <v>0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/>
      <c r="BP274" s="14">
        <f t="shared" si="42"/>
        <v>95</v>
      </c>
      <c r="BQ274" s="21">
        <f t="shared" si="43"/>
        <v>0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199999999999999" x14ac:dyDescent="0.2">
      <c r="A275" s="18" t="s">
        <v>2</v>
      </c>
      <c r="B275" s="18" t="s">
        <v>93</v>
      </c>
      <c r="C275" s="46">
        <v>400</v>
      </c>
      <c r="D275" s="17" t="s">
        <v>547</v>
      </c>
      <c r="E275" s="17" t="s">
        <v>548</v>
      </c>
      <c r="F275" s="18" t="s">
        <v>40</v>
      </c>
      <c r="G275" s="18" t="s">
        <v>824</v>
      </c>
      <c r="H275" s="18">
        <v>276</v>
      </c>
      <c r="I275" s="18" t="s">
        <v>106</v>
      </c>
      <c r="J275" s="47">
        <f>VLOOKUP($H275,[1]EDA!$H$6:$BH$469,42,FALSE)</f>
        <v>5</v>
      </c>
      <c r="K275" s="46">
        <f>VLOOKUP($H275,[1]EDA!$H$6:$BH$469,43,FALSE)</f>
        <v>1</v>
      </c>
      <c r="L275" s="46">
        <f>VLOOKUP($H275,[1]EDA!$H$6:$BH$469,44,FALSE)</f>
        <v>2</v>
      </c>
      <c r="M275" s="46">
        <f>VLOOKUP($H275,[1]EDA!$H$6:$BH$469,45,FALSE)</f>
        <v>0</v>
      </c>
      <c r="N275" s="46">
        <f>VLOOKUP($H275,[1]EDA!$H$6:$BH$469,46,FALSE)</f>
        <v>0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/>
      <c r="W275" s="14">
        <f t="shared" si="36"/>
        <v>8</v>
      </c>
      <c r="X275" s="21">
        <f t="shared" si="37"/>
        <v>0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/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/>
      <c r="BA275" s="24">
        <f t="shared" si="40"/>
        <v>0</v>
      </c>
      <c r="BB275" s="21">
        <f t="shared" si="41"/>
        <v>0</v>
      </c>
      <c r="BC275" s="46">
        <f>VLOOKUP($H275,[4]IRA!$H$7:$CH$470,68,FALSE)</f>
        <v>5</v>
      </c>
      <c r="BD275" s="46">
        <f>VLOOKUP($H275,[4]IRA!$H$7:$CH$470,69,FALSE)</f>
        <v>10</v>
      </c>
      <c r="BE275" s="46">
        <f>VLOOKUP($H275,[4]IRA!$H$7:$CH$470,70,FALSE)</f>
        <v>4</v>
      </c>
      <c r="BF275" s="46">
        <f>VLOOKUP($H275,[4]IRA!$H$7:$CH$470,71,FALSE)</f>
        <v>0</v>
      </c>
      <c r="BG275" s="46">
        <f>VLOOKUP($H275,[4]IRA!$H$7:$CH$470,72,FALSE)</f>
        <v>0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/>
      <c r="BP275" s="14">
        <f t="shared" si="42"/>
        <v>19</v>
      </c>
      <c r="BQ275" s="21">
        <f t="shared" si="43"/>
        <v>0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199999999999999" x14ac:dyDescent="0.2">
      <c r="A276" s="18" t="s">
        <v>2</v>
      </c>
      <c r="B276" s="18" t="s">
        <v>72</v>
      </c>
      <c r="C276" s="46">
        <v>400</v>
      </c>
      <c r="D276" s="17" t="s">
        <v>547</v>
      </c>
      <c r="E276" s="17" t="s">
        <v>519</v>
      </c>
      <c r="F276" s="18" t="s">
        <v>71</v>
      </c>
      <c r="G276" s="18" t="s">
        <v>824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/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/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/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0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/>
      <c r="BP276" s="14">
        <f t="shared" si="42"/>
        <v>0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199999999999999" x14ac:dyDescent="0.2">
      <c r="A277" s="18" t="s">
        <v>8</v>
      </c>
      <c r="B277" s="18" t="s">
        <v>369</v>
      </c>
      <c r="C277" s="46">
        <v>400</v>
      </c>
      <c r="D277" s="17" t="s">
        <v>547</v>
      </c>
      <c r="E277" s="17" t="s">
        <v>519</v>
      </c>
      <c r="F277" s="18" t="s">
        <v>370</v>
      </c>
      <c r="G277" s="18" t="s">
        <v>824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/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/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/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2</v>
      </c>
      <c r="BE277" s="46">
        <f>VLOOKUP($H277,[4]IRA!$H$7:$CH$470,70,FALSE)</f>
        <v>5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/>
      <c r="BP277" s="14">
        <f t="shared" si="42"/>
        <v>7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199999999999999" x14ac:dyDescent="0.2">
      <c r="A278" s="18" t="s">
        <v>2</v>
      </c>
      <c r="B278" s="18" t="s">
        <v>152</v>
      </c>
      <c r="C278" s="46">
        <v>400</v>
      </c>
      <c r="D278" s="17" t="s">
        <v>547</v>
      </c>
      <c r="E278" s="17" t="s">
        <v>519</v>
      </c>
      <c r="F278" s="18" t="s">
        <v>152</v>
      </c>
      <c r="G278" s="18" t="s">
        <v>824</v>
      </c>
      <c r="H278" s="18">
        <v>279</v>
      </c>
      <c r="I278" s="18" t="s">
        <v>155</v>
      </c>
      <c r="J278" s="47">
        <f>VLOOKUP($H278,[1]EDA!$H$6:$BH$469,42,FALSE)</f>
        <v>2</v>
      </c>
      <c r="K278" s="46">
        <f>VLOOKUP($H278,[1]EDA!$H$6:$BH$469,43,FALSE)</f>
        <v>3</v>
      </c>
      <c r="L278" s="46">
        <f>VLOOKUP($H278,[1]EDA!$H$6:$BH$469,44,FALSE)</f>
        <v>2</v>
      </c>
      <c r="M278" s="46">
        <f>VLOOKUP($H278,[1]EDA!$H$6:$BH$469,45,FALSE)</f>
        <v>0</v>
      </c>
      <c r="N278" s="46">
        <f>VLOOKUP($H278,[1]EDA!$H$6:$BH$469,46,FALSE)</f>
        <v>0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/>
      <c r="W278" s="14">
        <f t="shared" si="36"/>
        <v>7</v>
      </c>
      <c r="X278" s="21">
        <f t="shared" si="37"/>
        <v>0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/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/>
      <c r="BA278" s="24">
        <f t="shared" si="40"/>
        <v>0</v>
      </c>
      <c r="BB278" s="21">
        <f t="shared" si="41"/>
        <v>0</v>
      </c>
      <c r="BC278" s="46">
        <f>VLOOKUP($H278,[4]IRA!$H$7:$CH$470,68,FALSE)</f>
        <v>0</v>
      </c>
      <c r="BD278" s="46">
        <f>VLOOKUP($H278,[4]IRA!$H$7:$CH$470,69,FALSE)</f>
        <v>0</v>
      </c>
      <c r="BE278" s="46">
        <f>VLOOKUP($H278,[4]IRA!$H$7:$CH$470,70,FALSE)</f>
        <v>2</v>
      </c>
      <c r="BF278" s="46">
        <f>VLOOKUP($H278,[4]IRA!$H$7:$CH$470,71,FALSE)</f>
        <v>0</v>
      </c>
      <c r="BG278" s="46">
        <f>VLOOKUP($H278,[4]IRA!$H$7:$CH$470,72,FALSE)</f>
        <v>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/>
      <c r="BP278" s="14">
        <f t="shared" si="42"/>
        <v>2</v>
      </c>
      <c r="BQ278" s="21">
        <f t="shared" si="43"/>
        <v>0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199999999999999" x14ac:dyDescent="0.2">
      <c r="A279" s="18" t="s">
        <v>2</v>
      </c>
      <c r="B279" s="18" t="s">
        <v>152</v>
      </c>
      <c r="C279" s="46">
        <v>400</v>
      </c>
      <c r="D279" s="17" t="s">
        <v>547</v>
      </c>
      <c r="E279" s="17" t="s">
        <v>519</v>
      </c>
      <c r="F279" s="18" t="s">
        <v>152</v>
      </c>
      <c r="G279" s="18" t="s">
        <v>824</v>
      </c>
      <c r="H279" s="18">
        <v>280</v>
      </c>
      <c r="I279" s="18" t="s">
        <v>158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0</v>
      </c>
      <c r="M279" s="46">
        <f>VLOOKUP($H279,[1]EDA!$H$6:$BH$469,45,FALSE)</f>
        <v>0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/>
      <c r="W279" s="14">
        <f t="shared" si="36"/>
        <v>4</v>
      </c>
      <c r="X279" s="21">
        <f t="shared" si="37"/>
        <v>0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/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/>
      <c r="BA279" s="24">
        <f t="shared" si="40"/>
        <v>0</v>
      </c>
      <c r="BB279" s="21">
        <f t="shared" si="41"/>
        <v>0</v>
      </c>
      <c r="BC279" s="46">
        <f>VLOOKUP($H279,[4]IRA!$H$7:$CH$470,68,FALSE)</f>
        <v>11</v>
      </c>
      <c r="BD279" s="46">
        <f>VLOOKUP($H279,[4]IRA!$H$7:$CH$470,69,FALSE)</f>
        <v>4</v>
      </c>
      <c r="BE279" s="46">
        <f>VLOOKUP($H279,[4]IRA!$H$7:$CH$470,70,FALSE)</f>
        <v>2</v>
      </c>
      <c r="BF279" s="46">
        <f>VLOOKUP($H279,[4]IRA!$H$7:$CH$470,71,FALSE)</f>
        <v>0</v>
      </c>
      <c r="BG279" s="46">
        <f>VLOOKUP($H279,[4]IRA!$H$7:$CH$470,72,FALSE)</f>
        <v>0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/>
      <c r="BP279" s="14">
        <f t="shared" si="42"/>
        <v>17</v>
      </c>
      <c r="BQ279" s="21">
        <f t="shared" si="43"/>
        <v>0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199999999999999" x14ac:dyDescent="0.2">
      <c r="A280" s="18" t="s">
        <v>2</v>
      </c>
      <c r="B280" s="18" t="s">
        <v>152</v>
      </c>
      <c r="C280" s="46">
        <v>400</v>
      </c>
      <c r="D280" s="17" t="s">
        <v>547</v>
      </c>
      <c r="E280" s="17" t="s">
        <v>519</v>
      </c>
      <c r="F280" s="18" t="s">
        <v>152</v>
      </c>
      <c r="G280" s="18" t="s">
        <v>824</v>
      </c>
      <c r="H280" s="18">
        <v>281</v>
      </c>
      <c r="I280" s="18" t="s">
        <v>157</v>
      </c>
      <c r="J280" s="47">
        <f>VLOOKUP($H280,[1]EDA!$H$6:$BH$469,42,FALSE)</f>
        <v>1</v>
      </c>
      <c r="K280" s="46">
        <f>VLOOKUP($H280,[1]EDA!$H$6:$BH$469,43,FALSE)</f>
        <v>3</v>
      </c>
      <c r="L280" s="46">
        <f>VLOOKUP($H280,[1]EDA!$H$6:$BH$469,44,FALSE)</f>
        <v>2</v>
      </c>
      <c r="M280" s="46">
        <f>VLOOKUP($H280,[1]EDA!$H$6:$BH$469,45,FALSE)</f>
        <v>0</v>
      </c>
      <c r="N280" s="46">
        <f>VLOOKUP($H280,[1]EDA!$H$6:$BH$469,46,FALSE)</f>
        <v>0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/>
      <c r="W280" s="14">
        <f t="shared" si="36"/>
        <v>6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/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/>
      <c r="BA280" s="24">
        <f t="shared" si="40"/>
        <v>0</v>
      </c>
      <c r="BB280" s="21">
        <f t="shared" si="41"/>
        <v>0</v>
      </c>
      <c r="BC280" s="46">
        <f>VLOOKUP($H280,[4]IRA!$H$7:$CH$470,68,FALSE)</f>
        <v>7</v>
      </c>
      <c r="BD280" s="46">
        <f>VLOOKUP($H280,[4]IRA!$H$7:$CH$470,69,FALSE)</f>
        <v>4</v>
      </c>
      <c r="BE280" s="46">
        <f>VLOOKUP($H280,[4]IRA!$H$7:$CH$470,70,FALSE)</f>
        <v>9</v>
      </c>
      <c r="BF280" s="46">
        <f>VLOOKUP($H280,[4]IRA!$H$7:$CH$470,71,FALSE)</f>
        <v>0</v>
      </c>
      <c r="BG280" s="46">
        <f>VLOOKUP($H280,[4]IRA!$H$7:$CH$470,72,FALSE)</f>
        <v>0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/>
      <c r="BP280" s="14">
        <f t="shared" si="42"/>
        <v>20</v>
      </c>
      <c r="BQ280" s="21">
        <f t="shared" si="43"/>
        <v>0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199999999999999" x14ac:dyDescent="0.2">
      <c r="A281" s="18" t="s">
        <v>2</v>
      </c>
      <c r="B281" s="18" t="s">
        <v>152</v>
      </c>
      <c r="C281" s="46">
        <v>400</v>
      </c>
      <c r="D281" s="17" t="s">
        <v>547</v>
      </c>
      <c r="E281" s="17" t="s">
        <v>519</v>
      </c>
      <c r="F281" s="18" t="s">
        <v>152</v>
      </c>
      <c r="G281" s="18" t="s">
        <v>824</v>
      </c>
      <c r="H281" s="18">
        <v>282</v>
      </c>
      <c r="I281" s="18" t="s">
        <v>153</v>
      </c>
      <c r="J281" s="47">
        <f>VLOOKUP($H281,[1]EDA!$H$6:$BH$469,42,FALSE)</f>
        <v>3</v>
      </c>
      <c r="K281" s="46">
        <f>VLOOKUP($H281,[1]EDA!$H$6:$BH$469,43,FALSE)</f>
        <v>2</v>
      </c>
      <c r="L281" s="46">
        <f>VLOOKUP($H281,[1]EDA!$H$6:$BH$469,44,FALSE)</f>
        <v>4</v>
      </c>
      <c r="M281" s="46">
        <f>VLOOKUP($H281,[1]EDA!$H$6:$BH$469,45,FALSE)</f>
        <v>0</v>
      </c>
      <c r="N281" s="46">
        <f>VLOOKUP($H281,[1]EDA!$H$6:$BH$469,46,FALSE)</f>
        <v>0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/>
      <c r="W281" s="14">
        <f t="shared" si="36"/>
        <v>9</v>
      </c>
      <c r="X281" s="21">
        <f t="shared" si="37"/>
        <v>0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/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/>
      <c r="BA281" s="24">
        <f t="shared" si="40"/>
        <v>0</v>
      </c>
      <c r="BB281" s="21">
        <f t="shared" si="41"/>
        <v>0</v>
      </c>
      <c r="BC281" s="46">
        <f>VLOOKUP($H281,[4]IRA!$H$7:$CH$470,68,FALSE)</f>
        <v>0</v>
      </c>
      <c r="BD281" s="46">
        <f>VLOOKUP($H281,[4]IRA!$H$7:$CH$470,69,FALSE)</f>
        <v>1</v>
      </c>
      <c r="BE281" s="46">
        <f>VLOOKUP($H281,[4]IRA!$H$7:$CH$470,70,FALSE)</f>
        <v>2</v>
      </c>
      <c r="BF281" s="46">
        <f>VLOOKUP($H281,[4]IRA!$H$7:$CH$470,71,FALSE)</f>
        <v>0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/>
      <c r="BP281" s="14">
        <f t="shared" si="42"/>
        <v>3</v>
      </c>
      <c r="BQ281" s="21">
        <f t="shared" si="43"/>
        <v>0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199999999999999" x14ac:dyDescent="0.2">
      <c r="A282" s="18" t="s">
        <v>2</v>
      </c>
      <c r="B282" s="18" t="s">
        <v>171</v>
      </c>
      <c r="C282" s="46">
        <v>400</v>
      </c>
      <c r="D282" s="17" t="s">
        <v>547</v>
      </c>
      <c r="E282" s="17" t="s">
        <v>519</v>
      </c>
      <c r="F282" s="18" t="s">
        <v>170</v>
      </c>
      <c r="G282" s="18" t="s">
        <v>824</v>
      </c>
      <c r="H282" s="18">
        <v>283</v>
      </c>
      <c r="I282" s="18" t="s">
        <v>176</v>
      </c>
      <c r="J282" s="47">
        <f>VLOOKUP($H282,[1]EDA!$H$6:$BH$469,42,FALSE)</f>
        <v>2</v>
      </c>
      <c r="K282" s="46">
        <f>VLOOKUP($H282,[1]EDA!$H$6:$BH$469,43,FALSE)</f>
        <v>2</v>
      </c>
      <c r="L282" s="46">
        <f>VLOOKUP($H282,[1]EDA!$H$6:$BH$469,44,FALSE)</f>
        <v>2</v>
      </c>
      <c r="M282" s="46">
        <f>VLOOKUP($H282,[1]EDA!$H$6:$BH$469,45,FALSE)</f>
        <v>0</v>
      </c>
      <c r="N282" s="46">
        <f>VLOOKUP($H282,[1]EDA!$H$6:$BH$469,46,FALSE)</f>
        <v>0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/>
      <c r="W282" s="14">
        <f t="shared" si="36"/>
        <v>6</v>
      </c>
      <c r="X282" s="21">
        <f t="shared" si="37"/>
        <v>0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/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0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/>
      <c r="BA282" s="24">
        <f t="shared" si="40"/>
        <v>0</v>
      </c>
      <c r="BB282" s="21">
        <f t="shared" si="41"/>
        <v>0</v>
      </c>
      <c r="BC282" s="46">
        <f>VLOOKUP($H282,[4]IRA!$H$7:$CH$470,68,FALSE)</f>
        <v>15</v>
      </c>
      <c r="BD282" s="46">
        <f>VLOOKUP($H282,[4]IRA!$H$7:$CH$470,69,FALSE)</f>
        <v>6</v>
      </c>
      <c r="BE282" s="46">
        <f>VLOOKUP($H282,[4]IRA!$H$7:$CH$470,70,FALSE)</f>
        <v>12</v>
      </c>
      <c r="BF282" s="46">
        <f>VLOOKUP($H282,[4]IRA!$H$7:$CH$470,71,FALSE)</f>
        <v>0</v>
      </c>
      <c r="BG282" s="46">
        <f>VLOOKUP($H282,[4]IRA!$H$7:$CH$470,72,FALSE)</f>
        <v>0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/>
      <c r="BP282" s="14">
        <f t="shared" si="42"/>
        <v>33</v>
      </c>
      <c r="BQ282" s="21">
        <f t="shared" si="43"/>
        <v>0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199999999999999" x14ac:dyDescent="0.2">
      <c r="A283" s="18" t="s">
        <v>2</v>
      </c>
      <c r="B283" s="18" t="s">
        <v>171</v>
      </c>
      <c r="C283" s="46">
        <v>400</v>
      </c>
      <c r="D283" s="17" t="s">
        <v>547</v>
      </c>
      <c r="E283" s="17" t="s">
        <v>519</v>
      </c>
      <c r="F283" s="18" t="s">
        <v>170</v>
      </c>
      <c r="G283" s="18" t="s">
        <v>824</v>
      </c>
      <c r="H283" s="18">
        <v>284</v>
      </c>
      <c r="I283" s="18" t="s">
        <v>173</v>
      </c>
      <c r="J283" s="47">
        <f>VLOOKUP($H283,[1]EDA!$H$6:$BH$469,42,FALSE)</f>
        <v>5</v>
      </c>
      <c r="K283" s="46">
        <f>VLOOKUP($H283,[1]EDA!$H$6:$BH$469,43,FALSE)</f>
        <v>3</v>
      </c>
      <c r="L283" s="46">
        <f>VLOOKUP($H283,[1]EDA!$H$6:$BH$469,44,FALSE)</f>
        <v>6</v>
      </c>
      <c r="M283" s="46">
        <f>VLOOKUP($H283,[1]EDA!$H$6:$BH$469,45,FALSE)</f>
        <v>0</v>
      </c>
      <c r="N283" s="46">
        <f>VLOOKUP($H283,[1]EDA!$H$6:$BH$469,46,FALSE)</f>
        <v>0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/>
      <c r="W283" s="14">
        <f t="shared" si="36"/>
        <v>14</v>
      </c>
      <c r="X283" s="21">
        <f t="shared" si="37"/>
        <v>0</v>
      </c>
      <c r="Y283" s="46">
        <f>VLOOKUP($H283,[2]EDA!$H$6:$AU$469,29,FALSE)</f>
        <v>2</v>
      </c>
      <c r="Z283" s="46">
        <f>VLOOKUP($H283,[2]EDA!$H$6:$AU$469,30,FALSE)</f>
        <v>1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0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/>
      <c r="AL283" s="49">
        <f t="shared" si="38"/>
        <v>3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/>
      <c r="BA283" s="24">
        <f t="shared" si="40"/>
        <v>0</v>
      </c>
      <c r="BB283" s="21">
        <f t="shared" si="41"/>
        <v>0</v>
      </c>
      <c r="BC283" s="46">
        <f>VLOOKUP($H283,[4]IRA!$H$7:$CH$470,68,FALSE)</f>
        <v>7</v>
      </c>
      <c r="BD283" s="46">
        <f>VLOOKUP($H283,[4]IRA!$H$7:$CH$470,69,FALSE)</f>
        <v>9</v>
      </c>
      <c r="BE283" s="46">
        <f>VLOOKUP($H283,[4]IRA!$H$7:$CH$470,70,FALSE)</f>
        <v>0</v>
      </c>
      <c r="BF283" s="46">
        <f>VLOOKUP($H283,[4]IRA!$H$7:$CH$470,71,FALSE)</f>
        <v>0</v>
      </c>
      <c r="BG283" s="46">
        <f>VLOOKUP($H283,[4]IRA!$H$7:$CH$470,72,FALSE)</f>
        <v>0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/>
      <c r="BP283" s="14">
        <f t="shared" si="42"/>
        <v>16</v>
      </c>
      <c r="BQ283" s="21">
        <f t="shared" si="43"/>
        <v>0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199999999999999" x14ac:dyDescent="0.2">
      <c r="A284" s="18" t="s">
        <v>2</v>
      </c>
      <c r="B284" s="18" t="s">
        <v>171</v>
      </c>
      <c r="C284" s="46">
        <v>400</v>
      </c>
      <c r="D284" s="17" t="s">
        <v>547</v>
      </c>
      <c r="E284" s="17" t="s">
        <v>519</v>
      </c>
      <c r="F284" s="18" t="s">
        <v>170</v>
      </c>
      <c r="G284" s="18" t="s">
        <v>824</v>
      </c>
      <c r="H284" s="18">
        <v>285</v>
      </c>
      <c r="I284" s="18" t="s">
        <v>172</v>
      </c>
      <c r="J284" s="47">
        <f>VLOOKUP($H284,[1]EDA!$H$6:$BH$469,42,FALSE)</f>
        <v>18</v>
      </c>
      <c r="K284" s="46">
        <f>VLOOKUP($H284,[1]EDA!$H$6:$BH$469,43,FALSE)</f>
        <v>9</v>
      </c>
      <c r="L284" s="46">
        <f>VLOOKUP($H284,[1]EDA!$H$6:$BH$469,44,FALSE)</f>
        <v>8</v>
      </c>
      <c r="M284" s="46">
        <f>VLOOKUP($H284,[1]EDA!$H$6:$BH$469,45,FALSE)</f>
        <v>0</v>
      </c>
      <c r="N284" s="46">
        <f>VLOOKUP($H284,[1]EDA!$H$6:$BH$469,46,FALSE)</f>
        <v>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/>
      <c r="W284" s="14">
        <f t="shared" si="36"/>
        <v>35</v>
      </c>
      <c r="X284" s="21">
        <f t="shared" si="37"/>
        <v>0</v>
      </c>
      <c r="Y284" s="46">
        <f>VLOOKUP($H284,[2]EDA!$H$6:$AU$469,29,FALSE)</f>
        <v>4</v>
      </c>
      <c r="Z284" s="46">
        <f>VLOOKUP($H284,[2]EDA!$H$6:$AU$469,30,FALSE)</f>
        <v>3</v>
      </c>
      <c r="AA284" s="46">
        <f>VLOOKUP($H284,[2]EDA!$H$6:$AU$469,31,FALSE)</f>
        <v>8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/>
      <c r="AL284" s="49">
        <f t="shared" si="38"/>
        <v>15</v>
      </c>
      <c r="AM284" s="21">
        <f t="shared" si="39"/>
        <v>0</v>
      </c>
      <c r="AN284" s="46">
        <f>VLOOKUP($H284,[3]IRA!$H$6:$BH$469,42,FALSE)</f>
        <v>1</v>
      </c>
      <c r="AO284" s="46">
        <f>VLOOKUP($H284,[3]IRA!$H$6:$BH$469,43,FALSE)</f>
        <v>3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/>
      <c r="BA284" s="24">
        <f t="shared" si="40"/>
        <v>4</v>
      </c>
      <c r="BB284" s="21">
        <f t="shared" si="41"/>
        <v>0</v>
      </c>
      <c r="BC284" s="46">
        <f>VLOOKUP($H284,[4]IRA!$H$7:$CH$470,68,FALSE)</f>
        <v>32</v>
      </c>
      <c r="BD284" s="46">
        <f>VLOOKUP($H284,[4]IRA!$H$7:$CH$470,69,FALSE)</f>
        <v>18</v>
      </c>
      <c r="BE284" s="46">
        <f>VLOOKUP($H284,[4]IRA!$H$7:$CH$470,70,FALSE)</f>
        <v>8</v>
      </c>
      <c r="BF284" s="46">
        <f>VLOOKUP($H284,[4]IRA!$H$7:$CH$470,71,FALSE)</f>
        <v>0</v>
      </c>
      <c r="BG284" s="46">
        <f>VLOOKUP($H284,[4]IRA!$H$7:$CH$470,72,FALSE)</f>
        <v>0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/>
      <c r="BP284" s="14">
        <f t="shared" si="42"/>
        <v>58</v>
      </c>
      <c r="BQ284" s="21">
        <f t="shared" si="43"/>
        <v>0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199999999999999" x14ac:dyDescent="0.2">
      <c r="A285" s="18" t="s">
        <v>2</v>
      </c>
      <c r="B285" s="18" t="s">
        <v>171</v>
      </c>
      <c r="C285" s="46">
        <v>400</v>
      </c>
      <c r="D285" s="17" t="s">
        <v>547</v>
      </c>
      <c r="E285" s="17" t="s">
        <v>519</v>
      </c>
      <c r="F285" s="18" t="s">
        <v>170</v>
      </c>
      <c r="G285" s="18" t="s">
        <v>824</v>
      </c>
      <c r="H285" s="18">
        <v>286</v>
      </c>
      <c r="I285" s="18" t="s">
        <v>178</v>
      </c>
      <c r="J285" s="47">
        <f>VLOOKUP($H285,[1]EDA!$H$6:$BH$469,42,FALSE)</f>
        <v>1</v>
      </c>
      <c r="K285" s="46">
        <f>VLOOKUP($H285,[1]EDA!$H$6:$BH$469,43,FALSE)</f>
        <v>0</v>
      </c>
      <c r="L285" s="46">
        <f>VLOOKUP($H285,[1]EDA!$H$6:$BH$469,44,FALSE)</f>
        <v>5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/>
      <c r="W285" s="14">
        <f t="shared" si="36"/>
        <v>6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/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/>
      <c r="BA285" s="24">
        <f t="shared" si="40"/>
        <v>0</v>
      </c>
      <c r="BB285" s="21">
        <f t="shared" si="41"/>
        <v>0</v>
      </c>
      <c r="BC285" s="46">
        <f>VLOOKUP($H285,[4]IRA!$H$7:$CH$470,68,FALSE)</f>
        <v>8</v>
      </c>
      <c r="BD285" s="46">
        <f>VLOOKUP($H285,[4]IRA!$H$7:$CH$470,69,FALSE)</f>
        <v>0</v>
      </c>
      <c r="BE285" s="46">
        <f>VLOOKUP($H285,[4]IRA!$H$7:$CH$470,70,FALSE)</f>
        <v>10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/>
      <c r="BP285" s="14">
        <f t="shared" si="42"/>
        <v>18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199999999999999" x14ac:dyDescent="0.2">
      <c r="A286" s="18" t="s">
        <v>240</v>
      </c>
      <c r="B286" s="18" t="s">
        <v>323</v>
      </c>
      <c r="C286" s="46">
        <v>400</v>
      </c>
      <c r="D286" s="17" t="s">
        <v>547</v>
      </c>
      <c r="E286" s="17" t="s">
        <v>519</v>
      </c>
      <c r="F286" s="18" t="s">
        <v>240</v>
      </c>
      <c r="G286" s="18" t="s">
        <v>824</v>
      </c>
      <c r="H286" s="18">
        <v>287</v>
      </c>
      <c r="I286" s="18" t="s">
        <v>322</v>
      </c>
      <c r="J286" s="47">
        <f>VLOOKUP($H286,[1]EDA!$H$6:$BH$469,42,FALSE)</f>
        <v>0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0</v>
      </c>
      <c r="N286" s="46">
        <f>VLOOKUP($H286,[1]EDA!$H$6:$BH$469,46,FALSE)</f>
        <v>0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/>
      <c r="W286" s="14">
        <f t="shared" si="36"/>
        <v>0</v>
      </c>
      <c r="X286" s="21">
        <f t="shared" si="37"/>
        <v>0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/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/>
      <c r="BA286" s="24">
        <f t="shared" si="40"/>
        <v>0</v>
      </c>
      <c r="BB286" s="21">
        <f t="shared" si="41"/>
        <v>0</v>
      </c>
      <c r="BC286" s="46">
        <f>VLOOKUP($H286,[4]IRA!$H$7:$CH$470,68,FALSE)</f>
        <v>0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0</v>
      </c>
      <c r="BG286" s="46">
        <f>VLOOKUP($H286,[4]IRA!$H$7:$CH$470,72,FALSE)</f>
        <v>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/>
      <c r="BP286" s="14">
        <f t="shared" si="42"/>
        <v>0</v>
      </c>
      <c r="BQ286" s="21">
        <f t="shared" si="43"/>
        <v>0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199999999999999" x14ac:dyDescent="0.2">
      <c r="A287" s="18" t="s">
        <v>181</v>
      </c>
      <c r="B287" s="18" t="s">
        <v>355</v>
      </c>
      <c r="C287" s="46">
        <v>407</v>
      </c>
      <c r="D287" s="17" t="s">
        <v>584</v>
      </c>
      <c r="E287" s="17" t="s">
        <v>181</v>
      </c>
      <c r="F287" s="18" t="s">
        <v>357</v>
      </c>
      <c r="G287" s="18" t="s">
        <v>827</v>
      </c>
      <c r="H287" s="18">
        <v>288</v>
      </c>
      <c r="I287" s="18" t="s">
        <v>354</v>
      </c>
      <c r="J287" s="47">
        <f>VLOOKUP($H287,[1]EDA!$H$6:$BH$469,42,FALSE)</f>
        <v>1</v>
      </c>
      <c r="K287" s="46">
        <f>VLOOKUP($H287,[1]EDA!$H$6:$BH$469,43,FALSE)</f>
        <v>2</v>
      </c>
      <c r="L287" s="46">
        <f>VLOOKUP($H287,[1]EDA!$H$6:$BH$469,44,FALSE)</f>
        <v>2</v>
      </c>
      <c r="M287" s="46">
        <f>VLOOKUP($H287,[1]EDA!$H$6:$BH$469,45,FALSE)</f>
        <v>0</v>
      </c>
      <c r="N287" s="46">
        <f>VLOOKUP($H287,[1]EDA!$H$6:$BH$469,46,FALSE)</f>
        <v>0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/>
      <c r="W287" s="14">
        <f t="shared" si="36"/>
        <v>5</v>
      </c>
      <c r="X287" s="21">
        <f t="shared" si="37"/>
        <v>0</v>
      </c>
      <c r="Y287" s="46">
        <f>VLOOKUP($H287,[2]EDA!$H$6:$AU$469,29,FALSE)</f>
        <v>1</v>
      </c>
      <c r="Z287" s="46">
        <f>VLOOKUP($H287,[2]EDA!$H$6:$AU$469,30,FALSE)</f>
        <v>0</v>
      </c>
      <c r="AA287" s="46">
        <f>VLOOKUP($H287,[2]EDA!$H$6:$AU$469,31,FALSE)</f>
        <v>1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/>
      <c r="AL287" s="49">
        <f t="shared" si="38"/>
        <v>2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0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/>
      <c r="BA287" s="24">
        <f t="shared" si="40"/>
        <v>0</v>
      </c>
      <c r="BB287" s="21">
        <f t="shared" si="41"/>
        <v>0</v>
      </c>
      <c r="BC287" s="46">
        <f>VLOOKUP($H287,[4]IRA!$H$7:$CH$470,68,FALSE)</f>
        <v>16</v>
      </c>
      <c r="BD287" s="46">
        <f>VLOOKUP($H287,[4]IRA!$H$7:$CH$470,69,FALSE)</f>
        <v>2</v>
      </c>
      <c r="BE287" s="46">
        <f>VLOOKUP($H287,[4]IRA!$H$7:$CH$470,70,FALSE)</f>
        <v>10</v>
      </c>
      <c r="BF287" s="46">
        <f>VLOOKUP($H287,[4]IRA!$H$7:$CH$470,71,FALSE)</f>
        <v>0</v>
      </c>
      <c r="BG287" s="46">
        <f>VLOOKUP($H287,[4]IRA!$H$7:$CH$470,72,FALSE)</f>
        <v>0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/>
      <c r="BP287" s="14">
        <f t="shared" si="42"/>
        <v>28</v>
      </c>
      <c r="BQ287" s="21">
        <f t="shared" si="43"/>
        <v>0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199999999999999" x14ac:dyDescent="0.2">
      <c r="A288" s="18" t="s">
        <v>181</v>
      </c>
      <c r="B288" s="18" t="s">
        <v>329</v>
      </c>
      <c r="C288" s="46">
        <v>407</v>
      </c>
      <c r="D288" s="17" t="s">
        <v>584</v>
      </c>
      <c r="E288" s="17" t="s">
        <v>181</v>
      </c>
      <c r="F288" s="18" t="s">
        <v>333</v>
      </c>
      <c r="G288" s="18" t="s">
        <v>824</v>
      </c>
      <c r="H288" s="18">
        <v>289</v>
      </c>
      <c r="I288" s="18" t="s">
        <v>334</v>
      </c>
      <c r="J288" s="47">
        <f>VLOOKUP($H288,[1]EDA!$H$6:$BH$469,42,FALSE)</f>
        <v>5</v>
      </c>
      <c r="K288" s="46">
        <f>VLOOKUP($H288,[1]EDA!$H$6:$BH$469,43,FALSE)</f>
        <v>0</v>
      </c>
      <c r="L288" s="46">
        <f>VLOOKUP($H288,[1]EDA!$H$6:$BH$469,44,FALSE)</f>
        <v>1</v>
      </c>
      <c r="M288" s="46">
        <f>VLOOKUP($H288,[1]EDA!$H$6:$BH$469,45,FALSE)</f>
        <v>0</v>
      </c>
      <c r="N288" s="46">
        <f>VLOOKUP($H288,[1]EDA!$H$6:$BH$469,46,FALSE)</f>
        <v>0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/>
      <c r="W288" s="14">
        <f t="shared" si="36"/>
        <v>6</v>
      </c>
      <c r="X288" s="21">
        <f t="shared" si="37"/>
        <v>0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/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/>
      <c r="BA288" s="24">
        <f t="shared" si="40"/>
        <v>0</v>
      </c>
      <c r="BB288" s="21">
        <f t="shared" si="41"/>
        <v>0</v>
      </c>
      <c r="BC288" s="46">
        <f>VLOOKUP($H288,[4]IRA!$H$7:$CH$470,68,FALSE)</f>
        <v>7</v>
      </c>
      <c r="BD288" s="46">
        <f>VLOOKUP($H288,[4]IRA!$H$7:$CH$470,69,FALSE)</f>
        <v>1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/>
      <c r="BP288" s="14">
        <f t="shared" si="42"/>
        <v>8</v>
      </c>
      <c r="BQ288" s="21">
        <f t="shared" si="43"/>
        <v>0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199999999999999" x14ac:dyDescent="0.2">
      <c r="A289" s="18" t="s">
        <v>245</v>
      </c>
      <c r="B289" s="18" t="s">
        <v>278</v>
      </c>
      <c r="C289" s="46">
        <v>400</v>
      </c>
      <c r="D289" s="17" t="s">
        <v>547</v>
      </c>
      <c r="E289" s="17" t="s">
        <v>245</v>
      </c>
      <c r="F289" s="18" t="s">
        <v>278</v>
      </c>
      <c r="G289" s="18" t="s">
        <v>824</v>
      </c>
      <c r="H289" s="18">
        <v>290</v>
      </c>
      <c r="I289" s="18" t="s">
        <v>281</v>
      </c>
      <c r="J289" s="47">
        <f>VLOOKUP($H289,[1]EDA!$H$6:$BH$469,42,FALSE)</f>
        <v>1</v>
      </c>
      <c r="K289" s="46">
        <f>VLOOKUP($H289,[1]EDA!$H$6:$BH$469,43,FALSE)</f>
        <v>0</v>
      </c>
      <c r="L289" s="46">
        <f>VLOOKUP($H289,[1]EDA!$H$6:$BH$469,44,FALSE)</f>
        <v>2</v>
      </c>
      <c r="M289" s="46">
        <f>VLOOKUP($H289,[1]EDA!$H$6:$BH$469,45,FALSE)</f>
        <v>0</v>
      </c>
      <c r="N289" s="46">
        <f>VLOOKUP($H289,[1]EDA!$H$6:$BH$469,46,FALSE)</f>
        <v>0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/>
      <c r="W289" s="14">
        <f t="shared" si="36"/>
        <v>3</v>
      </c>
      <c r="X289" s="21">
        <f t="shared" si="37"/>
        <v>0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/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/>
      <c r="BA289" s="24">
        <f t="shared" si="40"/>
        <v>0</v>
      </c>
      <c r="BB289" s="21">
        <f t="shared" si="41"/>
        <v>0</v>
      </c>
      <c r="BC289" s="46">
        <f>VLOOKUP($H289,[4]IRA!$H$7:$CH$470,68,FALSE)</f>
        <v>9</v>
      </c>
      <c r="BD289" s="46">
        <f>VLOOKUP($H289,[4]IRA!$H$7:$CH$470,69,FALSE)</f>
        <v>1</v>
      </c>
      <c r="BE289" s="46">
        <f>VLOOKUP($H289,[4]IRA!$H$7:$CH$470,70,FALSE)</f>
        <v>2</v>
      </c>
      <c r="BF289" s="46">
        <f>VLOOKUP($H289,[4]IRA!$H$7:$CH$470,71,FALSE)</f>
        <v>0</v>
      </c>
      <c r="BG289" s="46">
        <f>VLOOKUP($H289,[4]IRA!$H$7:$CH$470,72,FALSE)</f>
        <v>0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/>
      <c r="BP289" s="14">
        <f t="shared" si="42"/>
        <v>12</v>
      </c>
      <c r="BQ289" s="21">
        <f t="shared" si="43"/>
        <v>0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199999999999999" x14ac:dyDescent="0.2">
      <c r="A290" s="18" t="s">
        <v>245</v>
      </c>
      <c r="B290" s="18" t="s">
        <v>245</v>
      </c>
      <c r="C290" s="46">
        <v>400</v>
      </c>
      <c r="D290" s="17" t="s">
        <v>547</v>
      </c>
      <c r="E290" s="17" t="s">
        <v>245</v>
      </c>
      <c r="F290" s="18" t="s">
        <v>418</v>
      </c>
      <c r="G290" s="18" t="s">
        <v>823</v>
      </c>
      <c r="H290" s="18">
        <v>291</v>
      </c>
      <c r="I290" s="18" t="s">
        <v>248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/>
      <c r="W290" s="14">
        <f t="shared" si="36"/>
        <v>0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/>
      <c r="AL290" s="49">
        <f t="shared" si="38"/>
        <v>0</v>
      </c>
      <c r="AM290" s="21">
        <f t="shared" si="39"/>
        <v>0</v>
      </c>
      <c r="AN290" s="46">
        <f>VLOOKUP($H290,[3]IRA!$H$6:$BH$469,42,FALSE)</f>
        <v>2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/>
      <c r="BA290" s="24">
        <f t="shared" si="40"/>
        <v>2</v>
      </c>
      <c r="BB290" s="21">
        <f t="shared" si="41"/>
        <v>0</v>
      </c>
      <c r="BC290" s="46">
        <f>VLOOKUP($H290,[4]IRA!$H$7:$CH$470,68,FALSE)</f>
        <v>2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/>
      <c r="BP290" s="14">
        <f t="shared" si="42"/>
        <v>2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199999999999999" x14ac:dyDescent="0.2">
      <c r="A291" s="18" t="s">
        <v>245</v>
      </c>
      <c r="B291" s="18" t="s">
        <v>245</v>
      </c>
      <c r="C291" s="46">
        <v>400</v>
      </c>
      <c r="D291" s="17" t="s">
        <v>547</v>
      </c>
      <c r="E291" s="17" t="s">
        <v>245</v>
      </c>
      <c r="F291" s="18" t="s">
        <v>418</v>
      </c>
      <c r="G291" s="18" t="s">
        <v>824</v>
      </c>
      <c r="H291" s="18">
        <v>292</v>
      </c>
      <c r="I291" s="18" t="s">
        <v>252</v>
      </c>
      <c r="J291" s="47">
        <f>VLOOKUP($H291,[1]EDA!$H$6:$BH$469,42,FALSE)</f>
        <v>0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/>
      <c r="W291" s="14">
        <f t="shared" si="36"/>
        <v>0</v>
      </c>
      <c r="X291" s="21">
        <f t="shared" si="37"/>
        <v>0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/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/>
      <c r="BA291" s="24">
        <f t="shared" si="40"/>
        <v>0</v>
      </c>
      <c r="BB291" s="21">
        <f t="shared" si="41"/>
        <v>0</v>
      </c>
      <c r="BC291" s="46">
        <f>VLOOKUP($H291,[4]IRA!$H$7:$CH$470,68,FALSE)</f>
        <v>0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/>
      <c r="BP291" s="14">
        <f t="shared" si="42"/>
        <v>0</v>
      </c>
      <c r="BQ291" s="21">
        <f t="shared" si="43"/>
        <v>0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199999999999999" x14ac:dyDescent="0.2">
      <c r="A292" s="18" t="s">
        <v>8</v>
      </c>
      <c r="B292" s="18" t="s">
        <v>8</v>
      </c>
      <c r="C292" s="46">
        <v>400</v>
      </c>
      <c r="D292" s="17" t="s">
        <v>547</v>
      </c>
      <c r="E292" s="17" t="s">
        <v>8</v>
      </c>
      <c r="F292" s="18" t="s">
        <v>8</v>
      </c>
      <c r="G292" s="18" t="s">
        <v>824</v>
      </c>
      <c r="H292" s="18">
        <v>293</v>
      </c>
      <c r="I292" s="18" t="s">
        <v>255</v>
      </c>
      <c r="J292" s="47">
        <f>VLOOKUP($H292,[1]EDA!$H$6:$BH$469,42,FALSE)</f>
        <v>2</v>
      </c>
      <c r="K292" s="46">
        <f>VLOOKUP($H292,[1]EDA!$H$6:$BH$469,43,FALSE)</f>
        <v>3</v>
      </c>
      <c r="L292" s="46">
        <f>VLOOKUP($H292,[1]EDA!$H$6:$BH$469,44,FALSE)</f>
        <v>3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/>
      <c r="W292" s="14">
        <f t="shared" si="36"/>
        <v>8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/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/>
      <c r="BA292" s="24">
        <f t="shared" si="40"/>
        <v>0</v>
      </c>
      <c r="BB292" s="21">
        <f t="shared" si="41"/>
        <v>0</v>
      </c>
      <c r="BC292" s="46">
        <f>VLOOKUP($H292,[4]IRA!$H$7:$CH$470,68,FALSE)</f>
        <v>3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/>
      <c r="BP292" s="14">
        <f t="shared" si="42"/>
        <v>3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199999999999999" x14ac:dyDescent="0.2">
      <c r="A293" s="18" t="s">
        <v>58</v>
      </c>
      <c r="B293" s="18" t="s">
        <v>59</v>
      </c>
      <c r="C293" s="46">
        <v>406</v>
      </c>
      <c r="D293" s="17" t="s">
        <v>542</v>
      </c>
      <c r="E293" s="17" t="s">
        <v>58</v>
      </c>
      <c r="F293" s="18" t="s">
        <v>59</v>
      </c>
      <c r="G293" s="18" t="s">
        <v>824</v>
      </c>
      <c r="H293" s="18">
        <v>294</v>
      </c>
      <c r="I293" s="18" t="s">
        <v>61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/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/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/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0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/>
      <c r="BP293" s="14">
        <f t="shared" si="42"/>
        <v>0</v>
      </c>
      <c r="BQ293" s="21">
        <f t="shared" si="43"/>
        <v>0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199999999999999" x14ac:dyDescent="0.2">
      <c r="A294" s="18" t="s">
        <v>58</v>
      </c>
      <c r="B294" s="18" t="s">
        <v>59</v>
      </c>
      <c r="C294" s="46">
        <v>406</v>
      </c>
      <c r="D294" s="17" t="s">
        <v>542</v>
      </c>
      <c r="E294" s="17" t="s">
        <v>58</v>
      </c>
      <c r="F294" s="18" t="s">
        <v>59</v>
      </c>
      <c r="G294" s="18" t="s">
        <v>824</v>
      </c>
      <c r="H294" s="18">
        <v>295</v>
      </c>
      <c r="I294" s="18" t="s">
        <v>64</v>
      </c>
      <c r="J294" s="47">
        <f>VLOOKUP($H294,[1]EDA!$H$6:$BH$469,42,FALSE)</f>
        <v>1</v>
      </c>
      <c r="K294" s="46">
        <f>VLOOKUP($H294,[1]EDA!$H$6:$BH$469,43,FALSE)</f>
        <v>4</v>
      </c>
      <c r="L294" s="46">
        <f>VLOOKUP($H294,[1]EDA!$H$6:$BH$469,44,FALSE)</f>
        <v>0</v>
      </c>
      <c r="M294" s="46">
        <f>VLOOKUP($H294,[1]EDA!$H$6:$BH$469,45,FALSE)</f>
        <v>0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/>
      <c r="W294" s="14">
        <f t="shared" si="36"/>
        <v>5</v>
      </c>
      <c r="X294" s="21">
        <f t="shared" si="37"/>
        <v>0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/>
      <c r="AL294" s="49">
        <f t="shared" si="38"/>
        <v>0</v>
      </c>
      <c r="AM294" s="21">
        <f t="shared" si="39"/>
        <v>0</v>
      </c>
      <c r="AN294" s="46">
        <f>VLOOKUP($H294,[3]IRA!$H$6:$BH$469,42,FALSE)</f>
        <v>3</v>
      </c>
      <c r="AO294" s="46">
        <f>VLOOKUP($H294,[3]IRA!$H$6:$BH$469,43,FALSE)</f>
        <v>1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/>
      <c r="BA294" s="24">
        <f t="shared" si="40"/>
        <v>4</v>
      </c>
      <c r="BB294" s="21">
        <f t="shared" si="41"/>
        <v>0</v>
      </c>
      <c r="BC294" s="46">
        <f>VLOOKUP($H294,[4]IRA!$H$7:$CH$470,68,FALSE)</f>
        <v>7</v>
      </c>
      <c r="BD294" s="46">
        <f>VLOOKUP($H294,[4]IRA!$H$7:$CH$470,69,FALSE)</f>
        <v>11</v>
      </c>
      <c r="BE294" s="46">
        <f>VLOOKUP($H294,[4]IRA!$H$7:$CH$470,70,FALSE)</f>
        <v>0</v>
      </c>
      <c r="BF294" s="46">
        <f>VLOOKUP($H294,[4]IRA!$H$7:$CH$470,71,FALSE)</f>
        <v>0</v>
      </c>
      <c r="BG294" s="46">
        <f>VLOOKUP($H294,[4]IRA!$H$7:$CH$470,72,FALSE)</f>
        <v>0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/>
      <c r="BP294" s="14">
        <f t="shared" si="42"/>
        <v>18</v>
      </c>
      <c r="BQ294" s="21">
        <f t="shared" si="43"/>
        <v>0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199999999999999" x14ac:dyDescent="0.2">
      <c r="A295" s="18" t="s">
        <v>58</v>
      </c>
      <c r="B295" s="18" t="s">
        <v>296</v>
      </c>
      <c r="C295" s="46">
        <v>406</v>
      </c>
      <c r="D295" s="17" t="s">
        <v>542</v>
      </c>
      <c r="E295" s="17" t="s">
        <v>58</v>
      </c>
      <c r="F295" s="18" t="s">
        <v>296</v>
      </c>
      <c r="G295" s="18" t="s">
        <v>824</v>
      </c>
      <c r="H295" s="18">
        <v>296</v>
      </c>
      <c r="I295" s="18" t="s">
        <v>300</v>
      </c>
      <c r="J295" s="47">
        <f>VLOOKUP($H295,[1]EDA!$H$6:$BH$469,42,FALSE)</f>
        <v>5</v>
      </c>
      <c r="K295" s="46">
        <f>VLOOKUP($H295,[1]EDA!$H$6:$BH$469,43,FALSE)</f>
        <v>12</v>
      </c>
      <c r="L295" s="46">
        <f>VLOOKUP($H295,[1]EDA!$H$6:$BH$469,44,FALSE)</f>
        <v>16</v>
      </c>
      <c r="M295" s="46">
        <f>VLOOKUP($H295,[1]EDA!$H$6:$BH$469,45,FALSE)</f>
        <v>0</v>
      </c>
      <c r="N295" s="46">
        <f>VLOOKUP($H295,[1]EDA!$H$6:$BH$469,46,FALSE)</f>
        <v>0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/>
      <c r="W295" s="14">
        <f t="shared" si="36"/>
        <v>33</v>
      </c>
      <c r="X295" s="21">
        <f t="shared" si="37"/>
        <v>0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/>
      <c r="AL295" s="49">
        <f t="shared" si="38"/>
        <v>0</v>
      </c>
      <c r="AM295" s="21">
        <f t="shared" si="39"/>
        <v>0</v>
      </c>
      <c r="AN295" s="46">
        <f>VLOOKUP($H295,[3]IRA!$H$6:$BH$469,42,FALSE)</f>
        <v>6</v>
      </c>
      <c r="AO295" s="46">
        <f>VLOOKUP($H295,[3]IRA!$H$6:$BH$469,43,FALSE)</f>
        <v>8</v>
      </c>
      <c r="AP295" s="46">
        <f>VLOOKUP($H295,[3]IRA!$H$6:$BH$469,44,FALSE)</f>
        <v>4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/>
      <c r="BA295" s="24">
        <f t="shared" si="40"/>
        <v>18</v>
      </c>
      <c r="BB295" s="21">
        <f t="shared" si="41"/>
        <v>0</v>
      </c>
      <c r="BC295" s="46">
        <f>VLOOKUP($H295,[4]IRA!$H$7:$CH$470,68,FALSE)</f>
        <v>40</v>
      </c>
      <c r="BD295" s="46">
        <f>VLOOKUP($H295,[4]IRA!$H$7:$CH$470,69,FALSE)</f>
        <v>22</v>
      </c>
      <c r="BE295" s="46">
        <f>VLOOKUP($H295,[4]IRA!$H$7:$CH$470,70,FALSE)</f>
        <v>31</v>
      </c>
      <c r="BF295" s="46">
        <f>VLOOKUP($H295,[4]IRA!$H$7:$CH$470,71,FALSE)</f>
        <v>0</v>
      </c>
      <c r="BG295" s="46">
        <f>VLOOKUP($H295,[4]IRA!$H$7:$CH$470,72,FALSE)</f>
        <v>0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/>
      <c r="BP295" s="14">
        <f t="shared" si="42"/>
        <v>93</v>
      </c>
      <c r="BQ295" s="21">
        <f t="shared" si="43"/>
        <v>0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199999999999999" x14ac:dyDescent="0.2">
      <c r="A296" s="18" t="s">
        <v>58</v>
      </c>
      <c r="B296" s="18" t="s">
        <v>296</v>
      </c>
      <c r="C296" s="46">
        <v>406</v>
      </c>
      <c r="D296" s="17" t="s">
        <v>542</v>
      </c>
      <c r="E296" s="17" t="s">
        <v>58</v>
      </c>
      <c r="F296" s="18" t="s">
        <v>296</v>
      </c>
      <c r="G296" s="18" t="s">
        <v>824</v>
      </c>
      <c r="H296" s="18">
        <v>297</v>
      </c>
      <c r="I296" s="18" t="s">
        <v>304</v>
      </c>
      <c r="J296" s="47">
        <f>VLOOKUP($H296,[1]EDA!$H$6:$BH$469,42,FALSE)</f>
        <v>4</v>
      </c>
      <c r="K296" s="46">
        <f>VLOOKUP($H296,[1]EDA!$H$6:$BH$469,43,FALSE)</f>
        <v>1</v>
      </c>
      <c r="L296" s="46">
        <f>VLOOKUP($H296,[1]EDA!$H$6:$BH$469,44,FALSE)</f>
        <v>2</v>
      </c>
      <c r="M296" s="46">
        <f>VLOOKUP($H296,[1]EDA!$H$6:$BH$469,45,FALSE)</f>
        <v>0</v>
      </c>
      <c r="N296" s="46">
        <f>VLOOKUP($H296,[1]EDA!$H$6:$BH$469,46,FALSE)</f>
        <v>0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/>
      <c r="W296" s="14">
        <f t="shared" si="36"/>
        <v>7</v>
      </c>
      <c r="X296" s="21">
        <f t="shared" si="37"/>
        <v>0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/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/>
      <c r="BA296" s="24">
        <f t="shared" si="40"/>
        <v>0</v>
      </c>
      <c r="BB296" s="21">
        <f t="shared" si="41"/>
        <v>0</v>
      </c>
      <c r="BC296" s="46">
        <f>VLOOKUP($H296,[4]IRA!$H$7:$CH$470,68,FALSE)</f>
        <v>9</v>
      </c>
      <c r="BD296" s="46">
        <f>VLOOKUP($H296,[4]IRA!$H$7:$CH$470,69,FALSE)</f>
        <v>5</v>
      </c>
      <c r="BE296" s="46">
        <f>VLOOKUP($H296,[4]IRA!$H$7:$CH$470,70,FALSE)</f>
        <v>21</v>
      </c>
      <c r="BF296" s="46">
        <f>VLOOKUP($H296,[4]IRA!$H$7:$CH$470,71,FALSE)</f>
        <v>0</v>
      </c>
      <c r="BG296" s="46">
        <f>VLOOKUP($H296,[4]IRA!$H$7:$CH$470,72,FALSE)</f>
        <v>0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/>
      <c r="BP296" s="14">
        <f t="shared" si="42"/>
        <v>35</v>
      </c>
      <c r="BQ296" s="21">
        <f t="shared" si="43"/>
        <v>0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199999999999999" x14ac:dyDescent="0.2">
      <c r="A297" s="18" t="s">
        <v>58</v>
      </c>
      <c r="B297" s="18" t="s">
        <v>197</v>
      </c>
      <c r="C297" s="46">
        <v>406</v>
      </c>
      <c r="D297" s="17" t="s">
        <v>542</v>
      </c>
      <c r="E297" s="17" t="s">
        <v>58</v>
      </c>
      <c r="F297" s="18" t="s">
        <v>59</v>
      </c>
      <c r="G297" s="18" t="s">
        <v>824</v>
      </c>
      <c r="H297" s="18">
        <v>298</v>
      </c>
      <c r="I297" s="18" t="s">
        <v>198</v>
      </c>
      <c r="J297" s="47">
        <f>VLOOKUP($H297,[1]EDA!$H$6:$BH$469,42,FALSE)</f>
        <v>1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/>
      <c r="W297" s="14">
        <f t="shared" si="36"/>
        <v>1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/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/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1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/>
      <c r="BP297" s="14">
        <f t="shared" si="42"/>
        <v>1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199999999999999" x14ac:dyDescent="0.2">
      <c r="A298" s="18" t="s">
        <v>434</v>
      </c>
      <c r="B298" s="18" t="s">
        <v>315</v>
      </c>
      <c r="C298" s="46">
        <v>401</v>
      </c>
      <c r="D298" s="17" t="s">
        <v>377</v>
      </c>
      <c r="E298" s="17" t="s">
        <v>434</v>
      </c>
      <c r="F298" s="18" t="s">
        <v>315</v>
      </c>
      <c r="G298" s="18" t="s">
        <v>824</v>
      </c>
      <c r="H298" s="18">
        <v>299</v>
      </c>
      <c r="I298" s="18" t="s">
        <v>201</v>
      </c>
      <c r="J298" s="47">
        <f>VLOOKUP($H298,[1]EDA!$H$6:$BH$469,42,FALSE)</f>
        <v>2</v>
      </c>
      <c r="K298" s="46">
        <f>VLOOKUP($H298,[1]EDA!$H$6:$BH$469,43,FALSE)</f>
        <v>3</v>
      </c>
      <c r="L298" s="46">
        <f>VLOOKUP($H298,[1]EDA!$H$6:$BH$469,44,FALSE)</f>
        <v>5</v>
      </c>
      <c r="M298" s="46">
        <f>VLOOKUP($H298,[1]EDA!$H$6:$BH$469,45,FALSE)</f>
        <v>0</v>
      </c>
      <c r="N298" s="46">
        <f>VLOOKUP($H298,[1]EDA!$H$6:$BH$469,46,FALSE)</f>
        <v>0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/>
      <c r="W298" s="14">
        <f t="shared" si="36"/>
        <v>10</v>
      </c>
      <c r="X298" s="21">
        <f t="shared" si="37"/>
        <v>0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/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/>
      <c r="BA298" s="24">
        <f t="shared" si="40"/>
        <v>0</v>
      </c>
      <c r="BB298" s="21">
        <f t="shared" si="41"/>
        <v>0</v>
      </c>
      <c r="BC298" s="46">
        <f>VLOOKUP($H298,[4]IRA!$H$7:$CH$470,68,FALSE)</f>
        <v>3</v>
      </c>
      <c r="BD298" s="46">
        <f>VLOOKUP($H298,[4]IRA!$H$7:$CH$470,69,FALSE)</f>
        <v>1</v>
      </c>
      <c r="BE298" s="46">
        <f>VLOOKUP($H298,[4]IRA!$H$7:$CH$470,70,FALSE)</f>
        <v>5</v>
      </c>
      <c r="BF298" s="46">
        <f>VLOOKUP($H298,[4]IRA!$H$7:$CH$470,71,FALSE)</f>
        <v>0</v>
      </c>
      <c r="BG298" s="46">
        <f>VLOOKUP($H298,[4]IRA!$H$7:$CH$470,72,FALSE)</f>
        <v>0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/>
      <c r="BP298" s="14">
        <f t="shared" si="42"/>
        <v>9</v>
      </c>
      <c r="BQ298" s="21">
        <f t="shared" si="43"/>
        <v>0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199999999999999" x14ac:dyDescent="0.2">
      <c r="A299" s="18" t="s">
        <v>434</v>
      </c>
      <c r="B299" s="18" t="s">
        <v>315</v>
      </c>
      <c r="C299" s="46">
        <v>401</v>
      </c>
      <c r="D299" s="17" t="s">
        <v>377</v>
      </c>
      <c r="E299" s="17" t="s">
        <v>434</v>
      </c>
      <c r="F299" s="18" t="s">
        <v>315</v>
      </c>
      <c r="G299" s="18" t="s">
        <v>824</v>
      </c>
      <c r="H299" s="18">
        <v>300</v>
      </c>
      <c r="I299" s="18" t="s">
        <v>318</v>
      </c>
      <c r="J299" s="47">
        <f>VLOOKUP($H299,[1]EDA!$H$6:$BH$469,42,FALSE)</f>
        <v>0</v>
      </c>
      <c r="K299" s="46">
        <f>VLOOKUP($H299,[1]EDA!$H$6:$BH$469,43,FALSE)</f>
        <v>1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0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/>
      <c r="W299" s="14">
        <f t="shared" si="36"/>
        <v>1</v>
      </c>
      <c r="X299" s="21">
        <f t="shared" si="37"/>
        <v>0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/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/>
      <c r="BA299" s="24">
        <f t="shared" si="40"/>
        <v>0</v>
      </c>
      <c r="BB299" s="21">
        <f t="shared" si="41"/>
        <v>0</v>
      </c>
      <c r="BC299" s="46">
        <f>VLOOKUP($H299,[4]IRA!$H$7:$CH$470,68,FALSE)</f>
        <v>0</v>
      </c>
      <c r="BD299" s="46">
        <f>VLOOKUP($H299,[4]IRA!$H$7:$CH$470,69,FALSE)</f>
        <v>2</v>
      </c>
      <c r="BE299" s="46">
        <f>VLOOKUP($H299,[4]IRA!$H$7:$CH$470,70,FALSE)</f>
        <v>2</v>
      </c>
      <c r="BF299" s="46">
        <f>VLOOKUP($H299,[4]IRA!$H$7:$CH$470,71,FALSE)</f>
        <v>0</v>
      </c>
      <c r="BG299" s="46">
        <f>VLOOKUP($H299,[4]IRA!$H$7:$CH$470,72,FALSE)</f>
        <v>0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/>
      <c r="BP299" s="14">
        <f t="shared" si="42"/>
        <v>4</v>
      </c>
      <c r="BQ299" s="21">
        <f t="shared" si="43"/>
        <v>0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199999999999999" x14ac:dyDescent="0.2">
      <c r="A300" s="18" t="s">
        <v>434</v>
      </c>
      <c r="B300" s="18" t="s">
        <v>315</v>
      </c>
      <c r="C300" s="46">
        <v>401</v>
      </c>
      <c r="D300" s="17" t="s">
        <v>377</v>
      </c>
      <c r="E300" s="17" t="s">
        <v>434</v>
      </c>
      <c r="F300" s="18" t="s">
        <v>315</v>
      </c>
      <c r="G300" s="18" t="s">
        <v>824</v>
      </c>
      <c r="H300" s="18">
        <v>301</v>
      </c>
      <c r="I300" s="18" t="s">
        <v>316</v>
      </c>
      <c r="J300" s="47">
        <f>VLOOKUP($H300,[1]EDA!$H$6:$BH$469,42,FALSE)</f>
        <v>1</v>
      </c>
      <c r="K300" s="46">
        <f>VLOOKUP($H300,[1]EDA!$H$6:$BH$469,43,FALSE)</f>
        <v>1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0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/>
      <c r="W300" s="14">
        <f t="shared" si="36"/>
        <v>2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0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/>
      <c r="AL300" s="49">
        <f t="shared" si="38"/>
        <v>0</v>
      </c>
      <c r="AM300" s="21">
        <f t="shared" si="39"/>
        <v>0</v>
      </c>
      <c r="AN300" s="46">
        <f>VLOOKUP($H300,[3]IRA!$H$6:$BH$469,42,FALSE)</f>
        <v>1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/>
      <c r="BA300" s="24">
        <f t="shared" si="40"/>
        <v>1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4</v>
      </c>
      <c r="BE300" s="46">
        <f>VLOOKUP($H300,[4]IRA!$H$7:$CH$470,70,FALSE)</f>
        <v>11</v>
      </c>
      <c r="BF300" s="46">
        <f>VLOOKUP($H300,[4]IRA!$H$7:$CH$470,71,FALSE)</f>
        <v>0</v>
      </c>
      <c r="BG300" s="46">
        <f>VLOOKUP($H300,[4]IRA!$H$7:$CH$470,72,FALSE)</f>
        <v>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/>
      <c r="BP300" s="14">
        <f t="shared" si="42"/>
        <v>16</v>
      </c>
      <c r="BQ300" s="21">
        <f t="shared" si="43"/>
        <v>0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199999999999999" x14ac:dyDescent="0.2">
      <c r="A301" s="18" t="s">
        <v>434</v>
      </c>
      <c r="B301" s="18" t="s">
        <v>22</v>
      </c>
      <c r="C301" s="46">
        <v>401</v>
      </c>
      <c r="D301" s="17" t="s">
        <v>377</v>
      </c>
      <c r="E301" s="17" t="s">
        <v>434</v>
      </c>
      <c r="F301" s="18" t="s">
        <v>22</v>
      </c>
      <c r="G301" s="18" t="s">
        <v>824</v>
      </c>
      <c r="H301" s="18">
        <v>302</v>
      </c>
      <c r="I301" s="18" t="s">
        <v>30</v>
      </c>
      <c r="J301" s="47">
        <f>VLOOKUP($H301,[1]EDA!$H$6:$BH$469,42,FALSE)</f>
        <v>0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0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/>
      <c r="W301" s="14">
        <f t="shared" si="36"/>
        <v>0</v>
      </c>
      <c r="X301" s="21">
        <f t="shared" si="37"/>
        <v>0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/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/>
      <c r="BA301" s="24">
        <f t="shared" si="40"/>
        <v>0</v>
      </c>
      <c r="BB301" s="21">
        <f t="shared" si="41"/>
        <v>0</v>
      </c>
      <c r="BC301" s="46">
        <f>VLOOKUP($H301,[4]IRA!$H$7:$CH$470,68,FALSE)</f>
        <v>1</v>
      </c>
      <c r="BD301" s="46">
        <f>VLOOKUP($H301,[4]IRA!$H$7:$CH$470,69,FALSE)</f>
        <v>4</v>
      </c>
      <c r="BE301" s="46">
        <f>VLOOKUP($H301,[4]IRA!$H$7:$CH$470,70,FALSE)</f>
        <v>1</v>
      </c>
      <c r="BF301" s="46">
        <f>VLOOKUP($H301,[4]IRA!$H$7:$CH$470,71,FALSE)</f>
        <v>0</v>
      </c>
      <c r="BG301" s="46">
        <f>VLOOKUP($H301,[4]IRA!$H$7:$CH$470,72,FALSE)</f>
        <v>0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/>
      <c r="BP301" s="14">
        <f t="shared" si="42"/>
        <v>6</v>
      </c>
      <c r="BQ301" s="21">
        <f t="shared" si="43"/>
        <v>0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199999999999999" x14ac:dyDescent="0.2">
      <c r="A302" s="18" t="s">
        <v>434</v>
      </c>
      <c r="B302" s="18" t="s">
        <v>22</v>
      </c>
      <c r="C302" s="46">
        <v>401</v>
      </c>
      <c r="D302" s="17" t="s">
        <v>377</v>
      </c>
      <c r="E302" s="17" t="s">
        <v>434</v>
      </c>
      <c r="F302" s="18" t="s">
        <v>377</v>
      </c>
      <c r="G302" s="18" t="s">
        <v>828</v>
      </c>
      <c r="H302" s="18">
        <v>303</v>
      </c>
      <c r="I302" s="18" t="s">
        <v>32</v>
      </c>
      <c r="J302" s="47">
        <f>VLOOKUP($H302,[1]EDA!$H$6:$BH$469,42,FALSE)</f>
        <v>8</v>
      </c>
      <c r="K302" s="46">
        <f>VLOOKUP($H302,[1]EDA!$H$6:$BH$469,43,FALSE)</f>
        <v>4</v>
      </c>
      <c r="L302" s="46">
        <f>VLOOKUP($H302,[1]EDA!$H$6:$BH$469,44,FALSE)</f>
        <v>9</v>
      </c>
      <c r="M302" s="46">
        <f>VLOOKUP($H302,[1]EDA!$H$6:$BH$469,45,FALSE)</f>
        <v>0</v>
      </c>
      <c r="N302" s="46">
        <f>VLOOKUP($H302,[1]EDA!$H$6:$BH$469,46,FALSE)</f>
        <v>0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/>
      <c r="W302" s="14">
        <f t="shared" si="36"/>
        <v>21</v>
      </c>
      <c r="X302" s="21">
        <f t="shared" si="37"/>
        <v>0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/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1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/>
      <c r="BA302" s="24">
        <f t="shared" si="40"/>
        <v>1</v>
      </c>
      <c r="BB302" s="21">
        <f t="shared" si="41"/>
        <v>0</v>
      </c>
      <c r="BC302" s="46">
        <f>VLOOKUP($H302,[4]IRA!$H$7:$CH$470,68,FALSE)</f>
        <v>0</v>
      </c>
      <c r="BD302" s="46">
        <f>VLOOKUP($H302,[4]IRA!$H$7:$CH$470,69,FALSE)</f>
        <v>1</v>
      </c>
      <c r="BE302" s="46">
        <f>VLOOKUP($H302,[4]IRA!$H$7:$CH$470,70,FALSE)</f>
        <v>2</v>
      </c>
      <c r="BF302" s="46">
        <f>VLOOKUP($H302,[4]IRA!$H$7:$CH$470,71,FALSE)</f>
        <v>0</v>
      </c>
      <c r="BG302" s="46">
        <f>VLOOKUP($H302,[4]IRA!$H$7:$CH$470,72,FALSE)</f>
        <v>0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/>
      <c r="BP302" s="14">
        <f t="shared" si="42"/>
        <v>3</v>
      </c>
      <c r="BQ302" s="21">
        <f t="shared" si="43"/>
        <v>0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199999999999999" x14ac:dyDescent="0.2">
      <c r="A303" s="18" t="s">
        <v>434</v>
      </c>
      <c r="B303" s="18" t="s">
        <v>22</v>
      </c>
      <c r="C303" s="46">
        <v>401</v>
      </c>
      <c r="D303" s="17" t="s">
        <v>377</v>
      </c>
      <c r="E303" s="17" t="s">
        <v>434</v>
      </c>
      <c r="F303" s="18" t="s">
        <v>22</v>
      </c>
      <c r="G303" s="18" t="s">
        <v>824</v>
      </c>
      <c r="H303" s="18">
        <v>304</v>
      </c>
      <c r="I303" s="18" t="s">
        <v>26</v>
      </c>
      <c r="J303" s="47">
        <f>VLOOKUP($H303,[1]EDA!$H$6:$BH$469,42,FALSE)</f>
        <v>0</v>
      </c>
      <c r="K303" s="46">
        <f>VLOOKUP($H303,[1]EDA!$H$6:$BH$469,43,FALSE)</f>
        <v>4</v>
      </c>
      <c r="L303" s="46">
        <f>VLOOKUP($H303,[1]EDA!$H$6:$BH$469,44,FALSE)</f>
        <v>10</v>
      </c>
      <c r="M303" s="46">
        <f>VLOOKUP($H303,[1]EDA!$H$6:$BH$469,45,FALSE)</f>
        <v>0</v>
      </c>
      <c r="N303" s="46">
        <f>VLOOKUP($H303,[1]EDA!$H$6:$BH$469,46,FALSE)</f>
        <v>0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/>
      <c r="W303" s="14">
        <f t="shared" si="36"/>
        <v>14</v>
      </c>
      <c r="X303" s="21">
        <f t="shared" si="37"/>
        <v>0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/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/>
      <c r="BA303" s="24">
        <f t="shared" si="40"/>
        <v>0</v>
      </c>
      <c r="BB303" s="21">
        <f t="shared" si="41"/>
        <v>0</v>
      </c>
      <c r="BC303" s="46">
        <f>VLOOKUP($H303,[4]IRA!$H$7:$CH$470,68,FALSE)</f>
        <v>0</v>
      </c>
      <c r="BD303" s="46">
        <f>VLOOKUP($H303,[4]IRA!$H$7:$CH$470,69,FALSE)</f>
        <v>2</v>
      </c>
      <c r="BE303" s="46">
        <f>VLOOKUP($H303,[4]IRA!$H$7:$CH$470,70,FALSE)</f>
        <v>4</v>
      </c>
      <c r="BF303" s="46">
        <f>VLOOKUP($H303,[4]IRA!$H$7:$CH$470,71,FALSE)</f>
        <v>0</v>
      </c>
      <c r="BG303" s="46">
        <f>VLOOKUP($H303,[4]IRA!$H$7:$CH$470,72,FALSE)</f>
        <v>0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/>
      <c r="BP303" s="14">
        <f t="shared" si="42"/>
        <v>6</v>
      </c>
      <c r="BQ303" s="21">
        <f t="shared" si="43"/>
        <v>0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199999999999999" x14ac:dyDescent="0.2">
      <c r="A304" s="18" t="s">
        <v>636</v>
      </c>
      <c r="B304" s="18" t="s">
        <v>132</v>
      </c>
      <c r="C304" s="46">
        <v>404</v>
      </c>
      <c r="D304" s="17" t="s">
        <v>844</v>
      </c>
      <c r="E304" s="17" t="s">
        <v>844</v>
      </c>
      <c r="F304" s="18" t="s">
        <v>132</v>
      </c>
      <c r="G304" s="18" t="s">
        <v>824</v>
      </c>
      <c r="H304" s="18">
        <v>305</v>
      </c>
      <c r="I304" s="18" t="s">
        <v>135</v>
      </c>
      <c r="J304" s="47">
        <f>VLOOKUP($H304,[1]EDA!$H$6:$BH$469,42,FALSE)</f>
        <v>1</v>
      </c>
      <c r="K304" s="46">
        <f>VLOOKUP($H304,[1]EDA!$H$6:$BH$469,43,FALSE)</f>
        <v>6</v>
      </c>
      <c r="L304" s="46">
        <f>VLOOKUP($H304,[1]EDA!$H$6:$BH$469,44,FALSE)</f>
        <v>0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/>
      <c r="W304" s="14">
        <f t="shared" si="36"/>
        <v>7</v>
      </c>
      <c r="X304" s="21">
        <f t="shared" si="37"/>
        <v>0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/>
      <c r="AL304" s="49">
        <f t="shared" si="38"/>
        <v>0</v>
      </c>
      <c r="AM304" s="21">
        <f t="shared" si="39"/>
        <v>0</v>
      </c>
      <c r="AN304" s="46">
        <f>VLOOKUP($H304,[3]IRA!$H$6:$BH$469,42,FALSE)</f>
        <v>0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/>
      <c r="BA304" s="24">
        <f t="shared" si="40"/>
        <v>0</v>
      </c>
      <c r="BB304" s="21">
        <f t="shared" si="41"/>
        <v>0</v>
      </c>
      <c r="BC304" s="46">
        <f>VLOOKUP($H304,[4]IRA!$H$7:$CH$470,68,FALSE)</f>
        <v>8</v>
      </c>
      <c r="BD304" s="46">
        <f>VLOOKUP($H304,[4]IRA!$H$7:$CH$470,69,FALSE)</f>
        <v>10</v>
      </c>
      <c r="BE304" s="46">
        <f>VLOOKUP($H304,[4]IRA!$H$7:$CH$470,70,FALSE)</f>
        <v>3</v>
      </c>
      <c r="BF304" s="46">
        <f>VLOOKUP($H304,[4]IRA!$H$7:$CH$470,71,FALSE)</f>
        <v>0</v>
      </c>
      <c r="BG304" s="46">
        <f>VLOOKUP($H304,[4]IRA!$H$7:$CH$470,72,FALSE)</f>
        <v>0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/>
      <c r="BP304" s="14">
        <f t="shared" si="42"/>
        <v>21</v>
      </c>
      <c r="BQ304" s="21">
        <f t="shared" si="43"/>
        <v>0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199999999999999" x14ac:dyDescent="0.2">
      <c r="A305" s="18" t="s">
        <v>636</v>
      </c>
      <c r="B305" s="18" t="s">
        <v>14</v>
      </c>
      <c r="C305" s="46">
        <v>404</v>
      </c>
      <c r="D305" s="17" t="s">
        <v>844</v>
      </c>
      <c r="E305" s="17" t="s">
        <v>844</v>
      </c>
      <c r="F305" s="18" t="s">
        <v>14</v>
      </c>
      <c r="G305" s="18" t="s">
        <v>824</v>
      </c>
      <c r="H305" s="18">
        <v>307</v>
      </c>
      <c r="I305" s="18" t="s">
        <v>18</v>
      </c>
      <c r="J305" s="47">
        <f>VLOOKUP($H305,[1]EDA!$H$6:$BH$469,42,FALSE)</f>
        <v>4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0</v>
      </c>
      <c r="N305" s="46">
        <f>VLOOKUP($H305,[1]EDA!$H$6:$BH$469,46,FALSE)</f>
        <v>0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/>
      <c r="W305" s="14">
        <f t="shared" si="36"/>
        <v>10</v>
      </c>
      <c r="X305" s="21">
        <f t="shared" si="37"/>
        <v>0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/>
      <c r="AL305" s="49">
        <f t="shared" si="38"/>
        <v>0</v>
      </c>
      <c r="AM305" s="21">
        <f t="shared" si="39"/>
        <v>0</v>
      </c>
      <c r="AN305" s="46">
        <f>VLOOKUP($H305,[3]IRA!$H$6:$BH$469,42,FALSE)</f>
        <v>2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0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/>
      <c r="BA305" s="24">
        <f t="shared" si="40"/>
        <v>3</v>
      </c>
      <c r="BB305" s="21">
        <f t="shared" si="41"/>
        <v>0</v>
      </c>
      <c r="BC305" s="46">
        <f>VLOOKUP($H305,[4]IRA!$H$7:$CH$470,68,FALSE)</f>
        <v>3</v>
      </c>
      <c r="BD305" s="46">
        <f>VLOOKUP($H305,[4]IRA!$H$7:$CH$470,69,FALSE)</f>
        <v>1</v>
      </c>
      <c r="BE305" s="46">
        <f>VLOOKUP($H305,[4]IRA!$H$7:$CH$470,70,FALSE)</f>
        <v>5</v>
      </c>
      <c r="BF305" s="46">
        <f>VLOOKUP($H305,[4]IRA!$H$7:$CH$470,71,FALSE)</f>
        <v>0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/>
      <c r="BP305" s="14">
        <f t="shared" si="42"/>
        <v>9</v>
      </c>
      <c r="BQ305" s="21">
        <f t="shared" si="43"/>
        <v>0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199999999999999" x14ac:dyDescent="0.2">
      <c r="A306" s="18" t="s">
        <v>636</v>
      </c>
      <c r="B306" s="18" t="s">
        <v>37</v>
      </c>
      <c r="C306" s="46">
        <v>404</v>
      </c>
      <c r="D306" s="17" t="s">
        <v>844</v>
      </c>
      <c r="E306" s="17" t="s">
        <v>844</v>
      </c>
      <c r="F306" s="18" t="s">
        <v>37</v>
      </c>
      <c r="G306" s="18" t="s">
        <v>824</v>
      </c>
      <c r="H306" s="18">
        <v>6687</v>
      </c>
      <c r="I306" s="18" t="s">
        <v>37</v>
      </c>
      <c r="J306" s="47">
        <f>VLOOKUP($H306,[1]EDA!$H$6:$BH$469,42,FALSE)</f>
        <v>12</v>
      </c>
      <c r="K306" s="46">
        <f>VLOOKUP($H306,[1]EDA!$H$6:$BH$469,43,FALSE)</f>
        <v>10</v>
      </c>
      <c r="L306" s="46">
        <f>VLOOKUP($H306,[1]EDA!$H$6:$BH$469,44,FALSE)</f>
        <v>2</v>
      </c>
      <c r="M306" s="46">
        <f>VLOOKUP($H306,[1]EDA!$H$6:$BH$469,45,FALSE)</f>
        <v>0</v>
      </c>
      <c r="N306" s="46">
        <f>VLOOKUP($H306,[1]EDA!$H$6:$BH$469,46,FALSE)</f>
        <v>0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/>
      <c r="W306" s="14">
        <f t="shared" si="36"/>
        <v>24</v>
      </c>
      <c r="X306" s="21">
        <f t="shared" si="37"/>
        <v>0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/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/>
      <c r="BA306" s="24">
        <f t="shared" si="40"/>
        <v>0</v>
      </c>
      <c r="BB306" s="21">
        <f t="shared" si="41"/>
        <v>0</v>
      </c>
      <c r="BC306" s="46">
        <f>VLOOKUP($H306,[4]IRA!$H$7:$CH$470,68,FALSE)</f>
        <v>2</v>
      </c>
      <c r="BD306" s="46">
        <f>VLOOKUP($H306,[4]IRA!$H$7:$CH$470,69,FALSE)</f>
        <v>4</v>
      </c>
      <c r="BE306" s="46">
        <f>VLOOKUP($H306,[4]IRA!$H$7:$CH$470,70,FALSE)</f>
        <v>2</v>
      </c>
      <c r="BF306" s="46">
        <f>VLOOKUP($H306,[4]IRA!$H$7:$CH$470,71,FALSE)</f>
        <v>0</v>
      </c>
      <c r="BG306" s="46">
        <f>VLOOKUP($H306,[4]IRA!$H$7:$CH$470,72,FALSE)</f>
        <v>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/>
      <c r="BP306" s="14">
        <f t="shared" si="42"/>
        <v>8</v>
      </c>
      <c r="BQ306" s="21">
        <f t="shared" si="43"/>
        <v>0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199999999999999" x14ac:dyDescent="0.2">
      <c r="A307" s="18" t="s">
        <v>636</v>
      </c>
      <c r="B307" s="18" t="s">
        <v>132</v>
      </c>
      <c r="C307" s="46">
        <v>404</v>
      </c>
      <c r="D307" s="17" t="s">
        <v>844</v>
      </c>
      <c r="E307" s="17" t="s">
        <v>844</v>
      </c>
      <c r="F307" s="18" t="s">
        <v>132</v>
      </c>
      <c r="G307" s="18" t="s">
        <v>824</v>
      </c>
      <c r="H307" s="18">
        <v>6688</v>
      </c>
      <c r="I307" s="18" t="s">
        <v>140</v>
      </c>
      <c r="J307" s="47">
        <f>VLOOKUP($H307,[1]EDA!$H$6:$BH$469,42,FALSE)</f>
        <v>6</v>
      </c>
      <c r="K307" s="46">
        <f>VLOOKUP($H307,[1]EDA!$H$6:$BH$469,43,FALSE)</f>
        <v>0</v>
      </c>
      <c r="L307" s="46">
        <f>VLOOKUP($H307,[1]EDA!$H$6:$BH$469,44,FALSE)</f>
        <v>0</v>
      </c>
      <c r="M307" s="46">
        <f>VLOOKUP($H307,[1]EDA!$H$6:$BH$469,45,FALSE)</f>
        <v>0</v>
      </c>
      <c r="N307" s="46">
        <f>VLOOKUP($H307,[1]EDA!$H$6:$BH$469,46,FALSE)</f>
        <v>0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/>
      <c r="W307" s="14">
        <f t="shared" si="36"/>
        <v>6</v>
      </c>
      <c r="X307" s="21">
        <f t="shared" si="37"/>
        <v>0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/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/>
      <c r="BA307" s="24">
        <f t="shared" si="40"/>
        <v>0</v>
      </c>
      <c r="BB307" s="21">
        <f t="shared" si="41"/>
        <v>0</v>
      </c>
      <c r="BC307" s="46">
        <f>VLOOKUP($H307,[4]IRA!$H$7:$CH$470,68,FALSE)</f>
        <v>22</v>
      </c>
      <c r="BD307" s="46">
        <f>VLOOKUP($H307,[4]IRA!$H$7:$CH$470,69,FALSE)</f>
        <v>0</v>
      </c>
      <c r="BE307" s="46">
        <f>VLOOKUP($H307,[4]IRA!$H$7:$CH$470,70,FALSE)</f>
        <v>0</v>
      </c>
      <c r="BF307" s="46">
        <f>VLOOKUP($H307,[4]IRA!$H$7:$CH$470,71,FALSE)</f>
        <v>0</v>
      </c>
      <c r="BG307" s="46">
        <f>VLOOKUP($H307,[4]IRA!$H$7:$CH$470,72,FALSE)</f>
        <v>0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/>
      <c r="BP307" s="14">
        <f t="shared" si="42"/>
        <v>22</v>
      </c>
      <c r="BQ307" s="21">
        <f t="shared" si="43"/>
        <v>0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199999999999999" x14ac:dyDescent="0.2">
      <c r="A308" s="18" t="s">
        <v>245</v>
      </c>
      <c r="B308" s="18" t="s">
        <v>419</v>
      </c>
      <c r="C308" s="46">
        <v>400</v>
      </c>
      <c r="D308" s="17" t="s">
        <v>547</v>
      </c>
      <c r="E308" s="17" t="s">
        <v>245</v>
      </c>
      <c r="F308" s="18" t="s">
        <v>419</v>
      </c>
      <c r="G308" s="18" t="s">
        <v>824</v>
      </c>
      <c r="H308" s="18">
        <v>6689</v>
      </c>
      <c r="I308" s="18" t="s">
        <v>217</v>
      </c>
      <c r="J308" s="47">
        <f>VLOOKUP($H308,[1]EDA!$H$6:$BH$469,42,FALSE)</f>
        <v>3</v>
      </c>
      <c r="K308" s="46">
        <f>VLOOKUP($H308,[1]EDA!$H$6:$BH$469,43,FALSE)</f>
        <v>3</v>
      </c>
      <c r="L308" s="46">
        <f>VLOOKUP($H308,[1]EDA!$H$6:$BH$469,44,FALSE)</f>
        <v>3</v>
      </c>
      <c r="M308" s="46">
        <f>VLOOKUP($H308,[1]EDA!$H$6:$BH$469,45,FALSE)</f>
        <v>0</v>
      </c>
      <c r="N308" s="46">
        <f>VLOOKUP($H308,[1]EDA!$H$6:$BH$469,46,FALSE)</f>
        <v>0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/>
      <c r="W308" s="14">
        <f t="shared" si="36"/>
        <v>9</v>
      </c>
      <c r="X308" s="21">
        <f t="shared" si="37"/>
        <v>0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/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/>
      <c r="BA308" s="24">
        <f t="shared" si="40"/>
        <v>0</v>
      </c>
      <c r="BB308" s="21">
        <f t="shared" si="41"/>
        <v>0</v>
      </c>
      <c r="BC308" s="46">
        <f>VLOOKUP($H308,[4]IRA!$H$7:$CH$470,68,FALSE)</f>
        <v>15</v>
      </c>
      <c r="BD308" s="46">
        <f>VLOOKUP($H308,[4]IRA!$H$7:$CH$470,69,FALSE)</f>
        <v>3</v>
      </c>
      <c r="BE308" s="46">
        <f>VLOOKUP($H308,[4]IRA!$H$7:$CH$470,70,FALSE)</f>
        <v>4</v>
      </c>
      <c r="BF308" s="46">
        <f>VLOOKUP($H308,[4]IRA!$H$7:$CH$470,71,FALSE)</f>
        <v>0</v>
      </c>
      <c r="BG308" s="46">
        <f>VLOOKUP($H308,[4]IRA!$H$7:$CH$470,72,FALSE)</f>
        <v>0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/>
      <c r="BP308" s="14">
        <f t="shared" si="42"/>
        <v>22</v>
      </c>
      <c r="BQ308" s="21">
        <f t="shared" si="43"/>
        <v>0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199999999999999" x14ac:dyDescent="0.2">
      <c r="A309" s="18" t="s">
        <v>8</v>
      </c>
      <c r="B309" s="18" t="s">
        <v>142</v>
      </c>
      <c r="C309" s="46">
        <v>400</v>
      </c>
      <c r="D309" s="17" t="s">
        <v>547</v>
      </c>
      <c r="E309" s="17" t="s">
        <v>8</v>
      </c>
      <c r="F309" s="18" t="s">
        <v>8</v>
      </c>
      <c r="G309" s="18" t="s">
        <v>824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/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/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/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/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199999999999999" x14ac:dyDescent="0.2">
      <c r="A310" s="18" t="s">
        <v>434</v>
      </c>
      <c r="B310" s="18" t="s">
        <v>377</v>
      </c>
      <c r="C310" s="46">
        <v>401</v>
      </c>
      <c r="D310" s="17" t="s">
        <v>377</v>
      </c>
      <c r="E310" s="17" t="s">
        <v>434</v>
      </c>
      <c r="F310" s="18" t="s">
        <v>377</v>
      </c>
      <c r="G310" s="18" t="s">
        <v>824</v>
      </c>
      <c r="H310" s="18">
        <v>6691</v>
      </c>
      <c r="I310" s="18" t="s">
        <v>384</v>
      </c>
      <c r="J310" s="47">
        <f>VLOOKUP($H310,[1]EDA!$H$6:$BH$469,42,FALSE)</f>
        <v>0</v>
      </c>
      <c r="K310" s="46">
        <f>VLOOKUP($H310,[1]EDA!$H$6:$BH$469,43,FALSE)</f>
        <v>0</v>
      </c>
      <c r="L310" s="46">
        <f>VLOOKUP($H310,[1]EDA!$H$6:$BH$469,44,FALSE)</f>
        <v>1</v>
      </c>
      <c r="M310" s="46">
        <f>VLOOKUP($H310,[1]EDA!$H$6:$BH$469,45,FALSE)</f>
        <v>0</v>
      </c>
      <c r="N310" s="46">
        <f>VLOOKUP($H310,[1]EDA!$H$6:$BH$469,46,FALSE)</f>
        <v>0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/>
      <c r="W310" s="14">
        <f t="shared" si="36"/>
        <v>1</v>
      </c>
      <c r="X310" s="21">
        <f t="shared" si="37"/>
        <v>0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/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/>
      <c r="BA310" s="24">
        <f t="shared" si="40"/>
        <v>0</v>
      </c>
      <c r="BB310" s="21">
        <f t="shared" si="41"/>
        <v>0</v>
      </c>
      <c r="BC310" s="46">
        <f>VLOOKUP($H310,[4]IRA!$H$7:$CH$470,68,FALSE)</f>
        <v>4</v>
      </c>
      <c r="BD310" s="46">
        <f>VLOOKUP($H310,[4]IRA!$H$7:$CH$470,69,FALSE)</f>
        <v>5</v>
      </c>
      <c r="BE310" s="46">
        <f>VLOOKUP($H310,[4]IRA!$H$7:$CH$470,70,FALSE)</f>
        <v>8</v>
      </c>
      <c r="BF310" s="46">
        <f>VLOOKUP($H310,[4]IRA!$H$7:$CH$470,71,FALSE)</f>
        <v>0</v>
      </c>
      <c r="BG310" s="46">
        <f>VLOOKUP($H310,[4]IRA!$H$7:$CH$470,72,FALSE)</f>
        <v>0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/>
      <c r="BP310" s="14">
        <f t="shared" si="42"/>
        <v>17</v>
      </c>
      <c r="BQ310" s="21">
        <f t="shared" si="43"/>
        <v>0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199999999999999" x14ac:dyDescent="0.2">
      <c r="A311" s="18" t="s">
        <v>2</v>
      </c>
      <c r="B311" s="18" t="s">
        <v>260</v>
      </c>
      <c r="C311" s="46">
        <v>400</v>
      </c>
      <c r="D311" s="17" t="s">
        <v>547</v>
      </c>
      <c r="E311" s="17" t="s">
        <v>548</v>
      </c>
      <c r="F311" s="18" t="s">
        <v>417</v>
      </c>
      <c r="G311" s="18" t="s">
        <v>828</v>
      </c>
      <c r="H311" s="18">
        <v>6693</v>
      </c>
      <c r="I311" s="18" t="s">
        <v>267</v>
      </c>
      <c r="J311" s="47">
        <f>VLOOKUP($H311,[1]EDA!$H$6:$BH$469,42,FALSE)</f>
        <v>11</v>
      </c>
      <c r="K311" s="46">
        <f>VLOOKUP($H311,[1]EDA!$H$6:$BH$469,43,FALSE)</f>
        <v>15</v>
      </c>
      <c r="L311" s="46">
        <f>VLOOKUP($H311,[1]EDA!$H$6:$BH$469,44,FALSE)</f>
        <v>9</v>
      </c>
      <c r="M311" s="46">
        <f>VLOOKUP($H311,[1]EDA!$H$6:$BH$469,45,FALSE)</f>
        <v>0</v>
      </c>
      <c r="N311" s="46">
        <f>VLOOKUP($H311,[1]EDA!$H$6:$BH$469,46,FALSE)</f>
        <v>0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/>
      <c r="W311" s="14">
        <f t="shared" si="36"/>
        <v>35</v>
      </c>
      <c r="X311" s="21">
        <f t="shared" si="37"/>
        <v>0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/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/>
      <c r="BA311" s="24">
        <f t="shared" si="40"/>
        <v>0</v>
      </c>
      <c r="BB311" s="21">
        <f t="shared" si="41"/>
        <v>0</v>
      </c>
      <c r="BC311" s="46">
        <f>VLOOKUP($H311,[4]IRA!$H$7:$CH$470,68,FALSE)</f>
        <v>19</v>
      </c>
      <c r="BD311" s="46">
        <f>VLOOKUP($H311,[4]IRA!$H$7:$CH$470,69,FALSE)</f>
        <v>39</v>
      </c>
      <c r="BE311" s="46">
        <f>VLOOKUP($H311,[4]IRA!$H$7:$CH$470,70,FALSE)</f>
        <v>24</v>
      </c>
      <c r="BF311" s="46">
        <f>VLOOKUP($H311,[4]IRA!$H$7:$CH$470,71,FALSE)</f>
        <v>0</v>
      </c>
      <c r="BG311" s="46">
        <f>VLOOKUP($H311,[4]IRA!$H$7:$CH$470,72,FALSE)</f>
        <v>0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/>
      <c r="BP311" s="14">
        <f t="shared" si="42"/>
        <v>82</v>
      </c>
      <c r="BQ311" s="21">
        <f t="shared" si="43"/>
        <v>0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199999999999999" x14ac:dyDescent="0.2">
      <c r="A312" s="18" t="s">
        <v>2</v>
      </c>
      <c r="B312" s="18" t="s">
        <v>260</v>
      </c>
      <c r="C312" s="46">
        <v>400</v>
      </c>
      <c r="D312" s="17" t="s">
        <v>547</v>
      </c>
      <c r="E312" s="17" t="s">
        <v>548</v>
      </c>
      <c r="F312" s="18" t="s">
        <v>417</v>
      </c>
      <c r="G312" s="18" t="s">
        <v>824</v>
      </c>
      <c r="H312" s="18">
        <v>6694</v>
      </c>
      <c r="I312" s="18" t="s">
        <v>263</v>
      </c>
      <c r="J312" s="47">
        <f>VLOOKUP($H312,[1]EDA!$H$6:$BH$469,42,FALSE)</f>
        <v>8</v>
      </c>
      <c r="K312" s="46">
        <f>VLOOKUP($H312,[1]EDA!$H$6:$BH$469,43,FALSE)</f>
        <v>17</v>
      </c>
      <c r="L312" s="46">
        <f>VLOOKUP($H312,[1]EDA!$H$6:$BH$469,44,FALSE)</f>
        <v>4</v>
      </c>
      <c r="M312" s="46">
        <f>VLOOKUP($H312,[1]EDA!$H$6:$BH$469,45,FALSE)</f>
        <v>0</v>
      </c>
      <c r="N312" s="46">
        <f>VLOOKUP($H312,[1]EDA!$H$6:$BH$469,46,FALSE)</f>
        <v>0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/>
      <c r="W312" s="14">
        <f t="shared" si="36"/>
        <v>29</v>
      </c>
      <c r="X312" s="21">
        <f t="shared" si="37"/>
        <v>0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/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0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/>
      <c r="BA312" s="24">
        <f t="shared" si="40"/>
        <v>0</v>
      </c>
      <c r="BB312" s="21">
        <f t="shared" si="41"/>
        <v>0</v>
      </c>
      <c r="BC312" s="46">
        <f>VLOOKUP($H312,[4]IRA!$H$7:$CH$470,68,FALSE)</f>
        <v>43</v>
      </c>
      <c r="BD312" s="46">
        <f>VLOOKUP($H312,[4]IRA!$H$7:$CH$470,69,FALSE)</f>
        <v>39</v>
      </c>
      <c r="BE312" s="46">
        <f>VLOOKUP($H312,[4]IRA!$H$7:$CH$470,70,FALSE)</f>
        <v>12</v>
      </c>
      <c r="BF312" s="46">
        <f>VLOOKUP($H312,[4]IRA!$H$7:$CH$470,71,FALSE)</f>
        <v>0</v>
      </c>
      <c r="BG312" s="46">
        <f>VLOOKUP($H312,[4]IRA!$H$7:$CH$470,72,FALSE)</f>
        <v>0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/>
      <c r="BP312" s="14">
        <f t="shared" si="42"/>
        <v>94</v>
      </c>
      <c r="BQ312" s="21">
        <f t="shared" si="43"/>
        <v>0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199999999999999" x14ac:dyDescent="0.2">
      <c r="A313" s="18" t="s">
        <v>434</v>
      </c>
      <c r="B313" s="18" t="s">
        <v>283</v>
      </c>
      <c r="C313" s="46">
        <v>401</v>
      </c>
      <c r="D313" s="17" t="s">
        <v>377</v>
      </c>
      <c r="E313" s="17" t="s">
        <v>434</v>
      </c>
      <c r="F313" s="18" t="s">
        <v>283</v>
      </c>
      <c r="G313" s="18" t="s">
        <v>824</v>
      </c>
      <c r="H313" s="18">
        <v>6695</v>
      </c>
      <c r="I313" s="18" t="s">
        <v>287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2</v>
      </c>
      <c r="M313" s="46">
        <f>VLOOKUP($H313,[1]EDA!$H$6:$BH$469,45,FALSE)</f>
        <v>0</v>
      </c>
      <c r="N313" s="46">
        <f>VLOOKUP($H313,[1]EDA!$H$6:$BH$469,46,FALSE)</f>
        <v>0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/>
      <c r="W313" s="14">
        <f t="shared" si="36"/>
        <v>3</v>
      </c>
      <c r="X313" s="21">
        <f t="shared" si="37"/>
        <v>0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/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/>
      <c r="BA313" s="24">
        <f t="shared" si="40"/>
        <v>0</v>
      </c>
      <c r="BB313" s="21">
        <f t="shared" si="41"/>
        <v>0</v>
      </c>
      <c r="BC313" s="46">
        <f>VLOOKUP($H313,[4]IRA!$H$7:$CH$470,68,FALSE)</f>
        <v>5</v>
      </c>
      <c r="BD313" s="46">
        <f>VLOOKUP($H313,[4]IRA!$H$7:$CH$470,69,FALSE)</f>
        <v>1</v>
      </c>
      <c r="BE313" s="46">
        <f>VLOOKUP($H313,[4]IRA!$H$7:$CH$470,70,FALSE)</f>
        <v>14</v>
      </c>
      <c r="BF313" s="46">
        <f>VLOOKUP($H313,[4]IRA!$H$7:$CH$470,71,FALSE)</f>
        <v>0</v>
      </c>
      <c r="BG313" s="46">
        <f>VLOOKUP($H313,[4]IRA!$H$7:$CH$470,72,FALSE)</f>
        <v>0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/>
      <c r="BP313" s="14">
        <f t="shared" si="42"/>
        <v>20</v>
      </c>
      <c r="BQ313" s="21">
        <f t="shared" si="43"/>
        <v>0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199999999999999" x14ac:dyDescent="0.2">
      <c r="A314" s="18" t="s">
        <v>2</v>
      </c>
      <c r="B314" s="18" t="s">
        <v>72</v>
      </c>
      <c r="C314" s="46">
        <v>400</v>
      </c>
      <c r="D314" s="17" t="s">
        <v>547</v>
      </c>
      <c r="E314" s="17" t="s">
        <v>519</v>
      </c>
      <c r="F314" s="18" t="s">
        <v>71</v>
      </c>
      <c r="G314" s="18" t="s">
        <v>824</v>
      </c>
      <c r="H314" s="18">
        <v>6727</v>
      </c>
      <c r="I314" s="18" t="s">
        <v>81</v>
      </c>
      <c r="J314" s="47">
        <f>VLOOKUP($H314,[1]EDA!$H$6:$BH$469,42,FALSE)</f>
        <v>0</v>
      </c>
      <c r="K314" s="46">
        <f>VLOOKUP($H314,[1]EDA!$H$6:$BH$469,43,FALSE)</f>
        <v>3</v>
      </c>
      <c r="L314" s="46">
        <f>VLOOKUP($H314,[1]EDA!$H$6:$BH$469,44,FALSE)</f>
        <v>5</v>
      </c>
      <c r="M314" s="46">
        <f>VLOOKUP($H314,[1]EDA!$H$6:$BH$469,45,FALSE)</f>
        <v>0</v>
      </c>
      <c r="N314" s="46">
        <f>VLOOKUP($H314,[1]EDA!$H$6:$BH$469,46,FALSE)</f>
        <v>0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/>
      <c r="W314" s="14">
        <f t="shared" si="36"/>
        <v>8</v>
      </c>
      <c r="X314" s="21">
        <f t="shared" si="37"/>
        <v>0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/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/>
      <c r="BA314" s="24">
        <f t="shared" si="40"/>
        <v>0</v>
      </c>
      <c r="BB314" s="21">
        <f t="shared" si="41"/>
        <v>0</v>
      </c>
      <c r="BC314" s="46">
        <f>VLOOKUP($H314,[4]IRA!$H$7:$CH$470,68,FALSE)</f>
        <v>11</v>
      </c>
      <c r="BD314" s="46">
        <f>VLOOKUP($H314,[4]IRA!$H$7:$CH$470,69,FALSE)</f>
        <v>9</v>
      </c>
      <c r="BE314" s="46">
        <f>VLOOKUP($H314,[4]IRA!$H$7:$CH$470,70,FALSE)</f>
        <v>14</v>
      </c>
      <c r="BF314" s="46">
        <f>VLOOKUP($H314,[4]IRA!$H$7:$CH$470,71,FALSE)</f>
        <v>0</v>
      </c>
      <c r="BG314" s="46">
        <f>VLOOKUP($H314,[4]IRA!$H$7:$CH$470,72,FALSE)</f>
        <v>0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/>
      <c r="BP314" s="14">
        <f t="shared" si="42"/>
        <v>34</v>
      </c>
      <c r="BQ314" s="21">
        <f t="shared" si="43"/>
        <v>0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199999999999999" x14ac:dyDescent="0.2">
      <c r="A315" s="18" t="s">
        <v>181</v>
      </c>
      <c r="B315" s="18" t="s">
        <v>201</v>
      </c>
      <c r="C315" s="46">
        <v>407</v>
      </c>
      <c r="D315" s="17" t="s">
        <v>584</v>
      </c>
      <c r="E315" s="17" t="s">
        <v>181</v>
      </c>
      <c r="F315" s="18" t="s">
        <v>180</v>
      </c>
      <c r="G315" s="18" t="s">
        <v>824</v>
      </c>
      <c r="H315" s="18">
        <v>6728</v>
      </c>
      <c r="I315" s="18" t="s">
        <v>202</v>
      </c>
      <c r="J315" s="47">
        <f>VLOOKUP($H315,[1]EDA!$H$6:$BH$469,42,FALSE)</f>
        <v>2</v>
      </c>
      <c r="K315" s="46">
        <f>VLOOKUP($H315,[1]EDA!$H$6:$BH$469,43,FALSE)</f>
        <v>3</v>
      </c>
      <c r="L315" s="46">
        <f>VLOOKUP($H315,[1]EDA!$H$6:$BH$469,44,FALSE)</f>
        <v>7</v>
      </c>
      <c r="M315" s="46">
        <f>VLOOKUP($H315,[1]EDA!$H$6:$BH$469,45,FALSE)</f>
        <v>0</v>
      </c>
      <c r="N315" s="46">
        <f>VLOOKUP($H315,[1]EDA!$H$6:$BH$469,46,FALSE)</f>
        <v>0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/>
      <c r="W315" s="14">
        <f t="shared" si="36"/>
        <v>12</v>
      </c>
      <c r="X315" s="21">
        <f t="shared" si="37"/>
        <v>0</v>
      </c>
      <c r="Y315" s="46">
        <f>VLOOKUP($H315,[2]EDA!$H$6:$AU$469,29,FALSE)</f>
        <v>1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/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/>
      <c r="BA315" s="24">
        <f t="shared" si="40"/>
        <v>0</v>
      </c>
      <c r="BB315" s="21">
        <f t="shared" si="41"/>
        <v>0</v>
      </c>
      <c r="BC315" s="46">
        <f>VLOOKUP($H315,[4]IRA!$H$7:$CH$470,68,FALSE)</f>
        <v>1</v>
      </c>
      <c r="BD315" s="46">
        <f>VLOOKUP($H315,[4]IRA!$H$7:$CH$470,69,FALSE)</f>
        <v>3</v>
      </c>
      <c r="BE315" s="46">
        <f>VLOOKUP($H315,[4]IRA!$H$7:$CH$470,70,FALSE)</f>
        <v>3</v>
      </c>
      <c r="BF315" s="46">
        <f>VLOOKUP($H315,[4]IRA!$H$7:$CH$470,71,FALSE)</f>
        <v>0</v>
      </c>
      <c r="BG315" s="46">
        <f>VLOOKUP($H315,[4]IRA!$H$7:$CH$470,72,FALSE)</f>
        <v>0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/>
      <c r="BP315" s="14">
        <f t="shared" si="42"/>
        <v>7</v>
      </c>
      <c r="BQ315" s="21">
        <f t="shared" si="43"/>
        <v>0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199999999999999" x14ac:dyDescent="0.2">
      <c r="A316" s="18" t="s">
        <v>434</v>
      </c>
      <c r="B316" s="18" t="s">
        <v>109</v>
      </c>
      <c r="C316" s="46">
        <v>404</v>
      </c>
      <c r="D316" s="17" t="s">
        <v>636</v>
      </c>
      <c r="E316" s="17" t="s">
        <v>636</v>
      </c>
      <c r="F316" s="18" t="s">
        <v>37</v>
      </c>
      <c r="G316" s="18" t="s">
        <v>824</v>
      </c>
      <c r="H316" s="18">
        <v>6729</v>
      </c>
      <c r="I316" s="18" t="s">
        <v>850</v>
      </c>
      <c r="J316" s="47">
        <f>VLOOKUP($H316,[1]EDA!$H$6:$BH$469,42,FALSE)</f>
        <v>7</v>
      </c>
      <c r="K316" s="46">
        <f>VLOOKUP($H316,[1]EDA!$H$6:$BH$469,43,FALSE)</f>
        <v>6</v>
      </c>
      <c r="L316" s="46">
        <f>VLOOKUP($H316,[1]EDA!$H$6:$BH$469,44,FALSE)</f>
        <v>6</v>
      </c>
      <c r="M316" s="46">
        <f>VLOOKUP($H316,[1]EDA!$H$6:$BH$469,45,FALSE)</f>
        <v>0</v>
      </c>
      <c r="N316" s="46">
        <f>VLOOKUP($H316,[1]EDA!$H$6:$BH$469,46,FALSE)</f>
        <v>0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/>
      <c r="W316" s="14">
        <f t="shared" si="36"/>
        <v>19</v>
      </c>
      <c r="X316" s="21">
        <f t="shared" si="37"/>
        <v>0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/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/>
      <c r="BA316" s="24">
        <f t="shared" si="40"/>
        <v>0</v>
      </c>
      <c r="BB316" s="21">
        <f t="shared" si="41"/>
        <v>0</v>
      </c>
      <c r="BC316" s="46">
        <f>VLOOKUP($H316,[4]IRA!$H$7:$CH$470,68,FALSE)</f>
        <v>5</v>
      </c>
      <c r="BD316" s="46">
        <f>VLOOKUP($H316,[4]IRA!$H$7:$CH$470,69,FALSE)</f>
        <v>15</v>
      </c>
      <c r="BE316" s="46">
        <f>VLOOKUP($H316,[4]IRA!$H$7:$CH$470,70,FALSE)</f>
        <v>17</v>
      </c>
      <c r="BF316" s="46">
        <f>VLOOKUP($H316,[4]IRA!$H$7:$CH$470,71,FALSE)</f>
        <v>0</v>
      </c>
      <c r="BG316" s="46">
        <f>VLOOKUP($H316,[4]IRA!$H$7:$CH$470,72,FALSE)</f>
        <v>0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/>
      <c r="BP316" s="14">
        <f t="shared" si="42"/>
        <v>37</v>
      </c>
      <c r="BQ316" s="21">
        <f t="shared" si="43"/>
        <v>0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199999999999999" x14ac:dyDescent="0.2">
      <c r="A317" s="18" t="s">
        <v>636</v>
      </c>
      <c r="B317" s="18" t="s">
        <v>132</v>
      </c>
      <c r="C317" s="46">
        <v>404</v>
      </c>
      <c r="D317" s="17" t="s">
        <v>844</v>
      </c>
      <c r="E317" s="17" t="s">
        <v>844</v>
      </c>
      <c r="F317" s="18" t="s">
        <v>132</v>
      </c>
      <c r="G317" s="18" t="s">
        <v>824</v>
      </c>
      <c r="H317" s="18">
        <v>6730</v>
      </c>
      <c r="I317" s="18" t="s">
        <v>137</v>
      </c>
      <c r="J317" s="47">
        <f>VLOOKUP($H317,[1]EDA!$H$6:$BH$469,42,FALSE)</f>
        <v>4</v>
      </c>
      <c r="K317" s="46">
        <f>VLOOKUP($H317,[1]EDA!$H$6:$BH$469,43,FALSE)</f>
        <v>0</v>
      </c>
      <c r="L317" s="46">
        <f>VLOOKUP($H317,[1]EDA!$H$6:$BH$469,44,FALSE)</f>
        <v>0</v>
      </c>
      <c r="M317" s="46">
        <f>VLOOKUP($H317,[1]EDA!$H$6:$BH$469,45,FALSE)</f>
        <v>0</v>
      </c>
      <c r="N317" s="46">
        <f>VLOOKUP($H317,[1]EDA!$H$6:$BH$469,46,FALSE)</f>
        <v>0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/>
      <c r="W317" s="14">
        <f t="shared" si="36"/>
        <v>4</v>
      </c>
      <c r="X317" s="21">
        <f t="shared" si="37"/>
        <v>0</v>
      </c>
      <c r="Y317" s="46">
        <f>VLOOKUP($H317,[2]EDA!$H$6:$AU$469,29,FALSE)</f>
        <v>0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/>
      <c r="AL317" s="49">
        <f t="shared" si="38"/>
        <v>0</v>
      </c>
      <c r="AM317" s="21">
        <f t="shared" si="39"/>
        <v>0</v>
      </c>
      <c r="AN317" s="46">
        <f>VLOOKUP($H317,[3]IRA!$H$6:$BH$469,42,FALSE)</f>
        <v>0</v>
      </c>
      <c r="AO317" s="46">
        <f>VLOOKUP($H317,[3]IRA!$H$6:$BH$469,43,FALSE)</f>
        <v>0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/>
      <c r="BA317" s="24">
        <f t="shared" si="40"/>
        <v>0</v>
      </c>
      <c r="BB317" s="21">
        <f t="shared" si="41"/>
        <v>0</v>
      </c>
      <c r="BC317" s="46">
        <f>VLOOKUP($H317,[4]IRA!$H$7:$CH$470,68,FALSE)</f>
        <v>19</v>
      </c>
      <c r="BD317" s="46">
        <f>VLOOKUP($H317,[4]IRA!$H$7:$CH$470,69,FALSE)</f>
        <v>0</v>
      </c>
      <c r="BE317" s="46">
        <f>VLOOKUP($H317,[4]IRA!$H$7:$CH$470,70,FALSE)</f>
        <v>0</v>
      </c>
      <c r="BF317" s="46">
        <f>VLOOKUP($H317,[4]IRA!$H$7:$CH$470,71,FALSE)</f>
        <v>0</v>
      </c>
      <c r="BG317" s="46">
        <f>VLOOKUP($H317,[4]IRA!$H$7:$CH$470,72,FALSE)</f>
        <v>0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/>
      <c r="BP317" s="14">
        <f t="shared" si="42"/>
        <v>19</v>
      </c>
      <c r="BQ317" s="21">
        <f t="shared" si="43"/>
        <v>0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199999999999999" x14ac:dyDescent="0.2">
      <c r="A318" s="18" t="s">
        <v>636</v>
      </c>
      <c r="B318" s="18" t="s">
        <v>132</v>
      </c>
      <c r="C318" s="46">
        <v>404</v>
      </c>
      <c r="D318" s="17" t="s">
        <v>844</v>
      </c>
      <c r="E318" s="17" t="s">
        <v>844</v>
      </c>
      <c r="F318" s="18" t="s">
        <v>132</v>
      </c>
      <c r="G318" s="18" t="s">
        <v>823</v>
      </c>
      <c r="H318" s="18">
        <v>6731</v>
      </c>
      <c r="I318" s="18" t="s">
        <v>133</v>
      </c>
      <c r="J318" s="47">
        <f>VLOOKUP($H318,[1]EDA!$H$6:$BH$469,42,FALSE)</f>
        <v>9</v>
      </c>
      <c r="K318" s="46">
        <f>VLOOKUP($H318,[1]EDA!$H$6:$BH$469,43,FALSE)</f>
        <v>0</v>
      </c>
      <c r="L318" s="46">
        <f>VLOOKUP($H318,[1]EDA!$H$6:$BH$469,44,FALSE)</f>
        <v>0</v>
      </c>
      <c r="M318" s="46">
        <f>VLOOKUP($H318,[1]EDA!$H$6:$BH$469,45,FALSE)</f>
        <v>0</v>
      </c>
      <c r="N318" s="46">
        <f>VLOOKUP($H318,[1]EDA!$H$6:$BH$469,46,FALSE)</f>
        <v>0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/>
      <c r="W318" s="14">
        <f t="shared" si="36"/>
        <v>9</v>
      </c>
      <c r="X318" s="21">
        <f t="shared" si="37"/>
        <v>0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/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0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/>
      <c r="BA318" s="24">
        <f t="shared" si="40"/>
        <v>0</v>
      </c>
      <c r="BB318" s="21">
        <f t="shared" si="41"/>
        <v>0</v>
      </c>
      <c r="BC318" s="46">
        <f>VLOOKUP($H318,[4]IRA!$H$7:$CH$470,68,FALSE)</f>
        <v>10</v>
      </c>
      <c r="BD318" s="46">
        <f>VLOOKUP($H318,[4]IRA!$H$7:$CH$470,69,FALSE)</f>
        <v>0</v>
      </c>
      <c r="BE318" s="46">
        <f>VLOOKUP($H318,[4]IRA!$H$7:$CH$470,70,FALSE)</f>
        <v>0</v>
      </c>
      <c r="BF318" s="46">
        <f>VLOOKUP($H318,[4]IRA!$H$7:$CH$470,71,FALSE)</f>
        <v>0</v>
      </c>
      <c r="BG318" s="46">
        <f>VLOOKUP($H318,[4]IRA!$H$7:$CH$470,72,FALSE)</f>
        <v>0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/>
      <c r="BP318" s="14">
        <f t="shared" si="42"/>
        <v>10</v>
      </c>
      <c r="BQ318" s="21">
        <f t="shared" si="43"/>
        <v>0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199999999999999" x14ac:dyDescent="0.2">
      <c r="A319" s="18" t="s">
        <v>636</v>
      </c>
      <c r="B319" s="18" t="s">
        <v>205</v>
      </c>
      <c r="C319" s="46">
        <v>404</v>
      </c>
      <c r="D319" s="17" t="s">
        <v>844</v>
      </c>
      <c r="E319" s="17" t="s">
        <v>844</v>
      </c>
      <c r="F319" s="18" t="s">
        <v>205</v>
      </c>
      <c r="G319" s="18" t="s">
        <v>824</v>
      </c>
      <c r="H319" s="18">
        <v>6740</v>
      </c>
      <c r="I319" s="18" t="s">
        <v>211</v>
      </c>
      <c r="J319" s="47">
        <f>VLOOKUP($H319,[1]EDA!$H$6:$BH$469,42,FALSE)</f>
        <v>6</v>
      </c>
      <c r="K319" s="46">
        <f>VLOOKUP($H319,[1]EDA!$H$6:$BH$469,43,FALSE)</f>
        <v>5</v>
      </c>
      <c r="L319" s="46">
        <f>VLOOKUP($H319,[1]EDA!$H$6:$BH$469,44,FALSE)</f>
        <v>0</v>
      </c>
      <c r="M319" s="46">
        <f>VLOOKUP($H319,[1]EDA!$H$6:$BH$469,45,FALSE)</f>
        <v>0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/>
      <c r="W319" s="14">
        <f t="shared" si="36"/>
        <v>11</v>
      </c>
      <c r="X319" s="21">
        <f t="shared" si="37"/>
        <v>0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/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/>
      <c r="BA319" s="24">
        <f t="shared" si="40"/>
        <v>0</v>
      </c>
      <c r="BB319" s="21">
        <f t="shared" si="41"/>
        <v>0</v>
      </c>
      <c r="BC319" s="46">
        <f>VLOOKUP($H319,[4]IRA!$H$7:$CH$470,68,FALSE)</f>
        <v>35</v>
      </c>
      <c r="BD319" s="46">
        <f>VLOOKUP($H319,[4]IRA!$H$7:$CH$470,69,FALSE)</f>
        <v>17</v>
      </c>
      <c r="BE319" s="46">
        <f>VLOOKUP($H319,[4]IRA!$H$7:$CH$470,70,FALSE)</f>
        <v>0</v>
      </c>
      <c r="BF319" s="46">
        <f>VLOOKUP($H319,[4]IRA!$H$7:$CH$470,71,FALSE)</f>
        <v>0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/>
      <c r="BP319" s="14">
        <f t="shared" si="42"/>
        <v>52</v>
      </c>
      <c r="BQ319" s="21">
        <f t="shared" si="43"/>
        <v>0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199999999999999" x14ac:dyDescent="0.2">
      <c r="A320" s="18" t="s">
        <v>58</v>
      </c>
      <c r="B320" s="18" t="s">
        <v>59</v>
      </c>
      <c r="C320" s="46">
        <v>406</v>
      </c>
      <c r="D320" s="17" t="s">
        <v>542</v>
      </c>
      <c r="E320" s="17" t="s">
        <v>58</v>
      </c>
      <c r="F320" s="18" t="s">
        <v>59</v>
      </c>
      <c r="G320" s="18" t="s">
        <v>824</v>
      </c>
      <c r="H320" s="18">
        <v>6763</v>
      </c>
      <c r="I320" s="18" t="s">
        <v>65</v>
      </c>
      <c r="J320" s="47">
        <f>VLOOKUP($H320,[1]EDA!$H$6:$BH$469,42,FALSE)</f>
        <v>0</v>
      </c>
      <c r="K320" s="46">
        <f>VLOOKUP($H320,[1]EDA!$H$6:$BH$469,43,FALSE)</f>
        <v>1</v>
      </c>
      <c r="L320" s="46">
        <f>VLOOKUP($H320,[1]EDA!$H$6:$BH$469,44,FALSE)</f>
        <v>0</v>
      </c>
      <c r="M320" s="46">
        <f>VLOOKUP($H320,[1]EDA!$H$6:$BH$469,45,FALSE)</f>
        <v>0</v>
      </c>
      <c r="N320" s="46">
        <f>VLOOKUP($H320,[1]EDA!$H$6:$BH$469,46,FALSE)</f>
        <v>0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/>
      <c r="W320" s="14">
        <f t="shared" si="36"/>
        <v>1</v>
      </c>
      <c r="X320" s="21">
        <f t="shared" si="37"/>
        <v>0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/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/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0</v>
      </c>
      <c r="BE320" s="46">
        <f>VLOOKUP($H320,[4]IRA!$H$7:$CH$470,70,FALSE)</f>
        <v>0</v>
      </c>
      <c r="BF320" s="46">
        <f>VLOOKUP($H320,[4]IRA!$H$7:$CH$470,71,FALSE)</f>
        <v>0</v>
      </c>
      <c r="BG320" s="46">
        <f>VLOOKUP($H320,[4]IRA!$H$7:$CH$470,72,FALSE)</f>
        <v>0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/>
      <c r="BP320" s="14">
        <f t="shared" si="42"/>
        <v>3</v>
      </c>
      <c r="BQ320" s="21">
        <f t="shared" si="43"/>
        <v>0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199999999999999" x14ac:dyDescent="0.2">
      <c r="A321" s="18" t="s">
        <v>58</v>
      </c>
      <c r="B321" s="18" t="s">
        <v>296</v>
      </c>
      <c r="C321" s="46">
        <v>406</v>
      </c>
      <c r="D321" s="17" t="s">
        <v>542</v>
      </c>
      <c r="E321" s="17" t="s">
        <v>58</v>
      </c>
      <c r="F321" s="18" t="s">
        <v>296</v>
      </c>
      <c r="G321" s="18" t="s">
        <v>824</v>
      </c>
      <c r="H321" s="18">
        <v>6764</v>
      </c>
      <c r="I321" s="18" t="s">
        <v>298</v>
      </c>
      <c r="J321" s="47">
        <f>VLOOKUP($H321,[1]EDA!$H$6:$BH$469,42,FALSE)</f>
        <v>2</v>
      </c>
      <c r="K321" s="46">
        <f>VLOOKUP($H321,[1]EDA!$H$6:$BH$469,43,FALSE)</f>
        <v>3</v>
      </c>
      <c r="L321" s="46">
        <f>VLOOKUP($H321,[1]EDA!$H$6:$BH$469,44,FALSE)</f>
        <v>0</v>
      </c>
      <c r="M321" s="46">
        <f>VLOOKUP($H321,[1]EDA!$H$6:$BH$469,45,FALSE)</f>
        <v>0</v>
      </c>
      <c r="N321" s="46">
        <f>VLOOKUP($H321,[1]EDA!$H$6:$BH$469,46,FALSE)</f>
        <v>0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/>
      <c r="W321" s="14">
        <f t="shared" si="36"/>
        <v>5</v>
      </c>
      <c r="X321" s="21">
        <f t="shared" si="37"/>
        <v>0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/>
      <c r="AL321" s="49">
        <f t="shared" si="38"/>
        <v>0</v>
      </c>
      <c r="AM321" s="21">
        <f t="shared" si="39"/>
        <v>0</v>
      </c>
      <c r="AN321" s="46">
        <f>VLOOKUP($H321,[3]IRA!$H$6:$BH$469,42,FALSE)</f>
        <v>1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/>
      <c r="BA321" s="24">
        <f t="shared" si="40"/>
        <v>1</v>
      </c>
      <c r="BB321" s="21">
        <f t="shared" si="41"/>
        <v>0</v>
      </c>
      <c r="BC321" s="46">
        <f>VLOOKUP($H321,[4]IRA!$H$7:$CH$470,68,FALSE)</f>
        <v>3</v>
      </c>
      <c r="BD321" s="46">
        <f>VLOOKUP($H321,[4]IRA!$H$7:$CH$470,69,FALSE)</f>
        <v>7</v>
      </c>
      <c r="BE321" s="46">
        <f>VLOOKUP($H321,[4]IRA!$H$7:$CH$470,70,FALSE)</f>
        <v>1</v>
      </c>
      <c r="BF321" s="46">
        <f>VLOOKUP($H321,[4]IRA!$H$7:$CH$470,71,FALSE)</f>
        <v>0</v>
      </c>
      <c r="BG321" s="46">
        <f>VLOOKUP($H321,[4]IRA!$H$7:$CH$470,72,FALSE)</f>
        <v>0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/>
      <c r="BP321" s="14">
        <f t="shared" si="42"/>
        <v>11</v>
      </c>
      <c r="BQ321" s="21">
        <f t="shared" si="43"/>
        <v>0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199999999999999" x14ac:dyDescent="0.2">
      <c r="A322" s="18" t="s">
        <v>636</v>
      </c>
      <c r="B322" s="18" t="s">
        <v>37</v>
      </c>
      <c r="C322" s="46">
        <v>404</v>
      </c>
      <c r="D322" s="17" t="s">
        <v>844</v>
      </c>
      <c r="E322" s="17" t="s">
        <v>844</v>
      </c>
      <c r="F322" s="18" t="s">
        <v>37</v>
      </c>
      <c r="G322" s="18" t="s">
        <v>824</v>
      </c>
      <c r="H322" s="18">
        <v>6765</v>
      </c>
      <c r="I322" s="18" t="s">
        <v>851</v>
      </c>
      <c r="J322" s="47">
        <f>VLOOKUP($H322,[1]EDA!$H$6:$BH$469,42,FALSE)</f>
        <v>7</v>
      </c>
      <c r="K322" s="46">
        <f>VLOOKUP($H322,[1]EDA!$H$6:$BH$469,43,FALSE)</f>
        <v>9</v>
      </c>
      <c r="L322" s="46">
        <f>VLOOKUP($H322,[1]EDA!$H$6:$BH$469,44,FALSE)</f>
        <v>11</v>
      </c>
      <c r="M322" s="46">
        <f>VLOOKUP($H322,[1]EDA!$H$6:$BH$469,45,FALSE)</f>
        <v>0</v>
      </c>
      <c r="N322" s="46">
        <f>VLOOKUP($H322,[1]EDA!$H$6:$BH$469,46,FALSE)</f>
        <v>0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/>
      <c r="W322" s="14">
        <f t="shared" si="36"/>
        <v>27</v>
      </c>
      <c r="X322" s="21">
        <f t="shared" si="37"/>
        <v>0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/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/>
      <c r="BA322" s="24">
        <f t="shared" si="40"/>
        <v>0</v>
      </c>
      <c r="BB322" s="21">
        <f t="shared" si="41"/>
        <v>0</v>
      </c>
      <c r="BC322" s="46">
        <f>VLOOKUP($H322,[4]IRA!$H$7:$CH$470,68,FALSE)</f>
        <v>1</v>
      </c>
      <c r="BD322" s="46">
        <f>VLOOKUP($H322,[4]IRA!$H$7:$CH$470,69,FALSE)</f>
        <v>7</v>
      </c>
      <c r="BE322" s="46">
        <f>VLOOKUP($H322,[4]IRA!$H$7:$CH$470,70,FALSE)</f>
        <v>9</v>
      </c>
      <c r="BF322" s="46">
        <f>VLOOKUP($H322,[4]IRA!$H$7:$CH$470,71,FALSE)</f>
        <v>0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/>
      <c r="BP322" s="14">
        <f t="shared" si="42"/>
        <v>17</v>
      </c>
      <c r="BQ322" s="21">
        <f t="shared" si="43"/>
        <v>0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199999999999999" x14ac:dyDescent="0.2">
      <c r="A323" s="18" t="s">
        <v>2</v>
      </c>
      <c r="B323" s="18" t="s">
        <v>260</v>
      </c>
      <c r="C323" s="46">
        <v>400</v>
      </c>
      <c r="D323" s="17" t="s">
        <v>547</v>
      </c>
      <c r="E323" s="17" t="s">
        <v>548</v>
      </c>
      <c r="F323" s="18" t="s">
        <v>417</v>
      </c>
      <c r="G323" s="18" t="s">
        <v>827</v>
      </c>
      <c r="H323" s="18">
        <v>6794</v>
      </c>
      <c r="I323" s="18" t="s">
        <v>264</v>
      </c>
      <c r="J323" s="47">
        <f>VLOOKUP($H323,[1]EDA!$H$6:$BH$469,42,FALSE)</f>
        <v>4</v>
      </c>
      <c r="K323" s="46">
        <f>VLOOKUP($H323,[1]EDA!$H$6:$BH$469,43,FALSE)</f>
        <v>8</v>
      </c>
      <c r="L323" s="46">
        <f>VLOOKUP($H323,[1]EDA!$H$6:$BH$469,44,FALSE)</f>
        <v>0</v>
      </c>
      <c r="M323" s="46">
        <f>VLOOKUP($H323,[1]EDA!$H$6:$BH$469,45,FALSE)</f>
        <v>0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/>
      <c r="W323" s="14">
        <f t="shared" si="36"/>
        <v>12</v>
      </c>
      <c r="X323" s="21">
        <f t="shared" si="37"/>
        <v>0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/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/>
      <c r="BA323" s="24">
        <f t="shared" si="40"/>
        <v>0</v>
      </c>
      <c r="BB323" s="21">
        <f t="shared" si="41"/>
        <v>0</v>
      </c>
      <c r="BC323" s="46">
        <f>VLOOKUP($H323,[4]IRA!$H$7:$CH$470,68,FALSE)</f>
        <v>6</v>
      </c>
      <c r="BD323" s="46">
        <f>VLOOKUP($H323,[4]IRA!$H$7:$CH$470,69,FALSE)</f>
        <v>6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/>
      <c r="BP323" s="14">
        <f t="shared" si="42"/>
        <v>12</v>
      </c>
      <c r="BQ323" s="21">
        <f t="shared" si="43"/>
        <v>0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199999999999999" x14ac:dyDescent="0.2">
      <c r="A324" s="18" t="s">
        <v>636</v>
      </c>
      <c r="B324" s="18" t="s">
        <v>160</v>
      </c>
      <c r="C324" s="46">
        <v>404</v>
      </c>
      <c r="D324" s="17" t="s">
        <v>844</v>
      </c>
      <c r="E324" s="17" t="s">
        <v>844</v>
      </c>
      <c r="F324" s="18" t="s">
        <v>160</v>
      </c>
      <c r="G324" s="18" t="s">
        <v>824</v>
      </c>
      <c r="H324" s="18">
        <v>6826</v>
      </c>
      <c r="I324" s="18" t="s">
        <v>163</v>
      </c>
      <c r="J324" s="47">
        <f>VLOOKUP($H324,[1]EDA!$H$6:$BH$469,42,FALSE)</f>
        <v>6</v>
      </c>
      <c r="K324" s="46">
        <f>VLOOKUP($H324,[1]EDA!$H$6:$BH$469,43,FALSE)</f>
        <v>5</v>
      </c>
      <c r="L324" s="46">
        <f>VLOOKUP($H324,[1]EDA!$H$6:$BH$469,44,FALSE)</f>
        <v>5</v>
      </c>
      <c r="M324" s="46">
        <f>VLOOKUP($H324,[1]EDA!$H$6:$BH$469,45,FALSE)</f>
        <v>0</v>
      </c>
      <c r="N324" s="46">
        <f>VLOOKUP($H324,[1]EDA!$H$6:$BH$469,46,FALSE)</f>
        <v>0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/>
      <c r="W324" s="14">
        <f t="shared" si="36"/>
        <v>16</v>
      </c>
      <c r="X324" s="21">
        <f t="shared" si="37"/>
        <v>0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/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/>
      <c r="BA324" s="24">
        <f t="shared" si="40"/>
        <v>0</v>
      </c>
      <c r="BB324" s="21">
        <f t="shared" si="41"/>
        <v>0</v>
      </c>
      <c r="BC324" s="46">
        <f>VLOOKUP($H324,[4]IRA!$H$7:$CH$470,68,FALSE)</f>
        <v>32</v>
      </c>
      <c r="BD324" s="46">
        <f>VLOOKUP($H324,[4]IRA!$H$7:$CH$470,69,FALSE)</f>
        <v>11</v>
      </c>
      <c r="BE324" s="46">
        <f>VLOOKUP($H324,[4]IRA!$H$7:$CH$470,70,FALSE)</f>
        <v>14</v>
      </c>
      <c r="BF324" s="46">
        <f>VLOOKUP($H324,[4]IRA!$H$7:$CH$470,71,FALSE)</f>
        <v>0</v>
      </c>
      <c r="BG324" s="46">
        <f>VLOOKUP($H324,[4]IRA!$H$7:$CH$470,72,FALSE)</f>
        <v>0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/>
      <c r="BP324" s="14">
        <f t="shared" si="42"/>
        <v>57</v>
      </c>
      <c r="BQ324" s="21">
        <f t="shared" si="43"/>
        <v>0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199999999999999" x14ac:dyDescent="0.2">
      <c r="A325" s="18" t="s">
        <v>2</v>
      </c>
      <c r="B325" s="18" t="s">
        <v>260</v>
      </c>
      <c r="C325" s="46">
        <v>400</v>
      </c>
      <c r="D325" s="17" t="s">
        <v>547</v>
      </c>
      <c r="E325" s="17" t="s">
        <v>548</v>
      </c>
      <c r="F325" s="18" t="s">
        <v>417</v>
      </c>
      <c r="G325" s="18" t="s">
        <v>824</v>
      </c>
      <c r="H325" s="18">
        <v>6846</v>
      </c>
      <c r="I325" s="18" t="s">
        <v>274</v>
      </c>
      <c r="J325" s="47">
        <f>VLOOKUP($H325,[1]EDA!$H$6:$BH$469,42,FALSE)</f>
        <v>4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/>
      <c r="W325" s="14">
        <f t="shared" si="36"/>
        <v>5</v>
      </c>
      <c r="X325" s="21">
        <f t="shared" si="37"/>
        <v>0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/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/>
      <c r="BA325" s="24">
        <f t="shared" si="40"/>
        <v>0</v>
      </c>
      <c r="BB325" s="21">
        <f t="shared" si="41"/>
        <v>0</v>
      </c>
      <c r="BC325" s="46">
        <f>VLOOKUP($H325,[4]IRA!$H$7:$CH$470,68,FALSE)</f>
        <v>9</v>
      </c>
      <c r="BD325" s="46">
        <f>VLOOKUP($H325,[4]IRA!$H$7:$CH$470,69,FALSE)</f>
        <v>3</v>
      </c>
      <c r="BE325" s="46">
        <f>VLOOKUP($H325,[4]IRA!$H$7:$CH$470,70,FALSE)</f>
        <v>1</v>
      </c>
      <c r="BF325" s="46">
        <f>VLOOKUP($H325,[4]IRA!$H$7:$CH$470,71,FALSE)</f>
        <v>0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/>
      <c r="BP325" s="14">
        <f t="shared" si="42"/>
        <v>13</v>
      </c>
      <c r="BQ325" s="21">
        <f t="shared" si="43"/>
        <v>0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199999999999999" x14ac:dyDescent="0.2">
      <c r="A326" s="18" t="s">
        <v>636</v>
      </c>
      <c r="B326" s="18" t="s">
        <v>49</v>
      </c>
      <c r="C326" s="46">
        <v>404</v>
      </c>
      <c r="D326" s="17" t="s">
        <v>844</v>
      </c>
      <c r="E326" s="17" t="s">
        <v>844</v>
      </c>
      <c r="F326" s="18" t="s">
        <v>49</v>
      </c>
      <c r="G326" s="18" t="s">
        <v>824</v>
      </c>
      <c r="H326" s="18">
        <v>6847</v>
      </c>
      <c r="I326" s="18" t="s">
        <v>50</v>
      </c>
      <c r="J326" s="47">
        <f>VLOOKUP($H326,[1]EDA!$H$6:$BH$469,42,FALSE)</f>
        <v>28</v>
      </c>
      <c r="K326" s="46">
        <f>VLOOKUP($H326,[1]EDA!$H$6:$BH$469,43,FALSE)</f>
        <v>26</v>
      </c>
      <c r="L326" s="46">
        <f>VLOOKUP($H326,[1]EDA!$H$6:$BH$469,44,FALSE)</f>
        <v>0</v>
      </c>
      <c r="M326" s="46">
        <f>VLOOKUP($H326,[1]EDA!$H$6:$BH$469,45,FALSE)</f>
        <v>0</v>
      </c>
      <c r="N326" s="46">
        <f>VLOOKUP($H326,[1]EDA!$H$6:$BH$469,46,FALSE)</f>
        <v>0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/>
      <c r="W326" s="14">
        <f t="shared" si="36"/>
        <v>54</v>
      </c>
      <c r="X326" s="21">
        <f t="shared" si="37"/>
        <v>0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/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/>
      <c r="BA326" s="24">
        <f t="shared" si="40"/>
        <v>0</v>
      </c>
      <c r="BB326" s="21">
        <f t="shared" si="41"/>
        <v>0</v>
      </c>
      <c r="BC326" s="46">
        <f>VLOOKUP($H326,[4]IRA!$H$7:$CH$470,68,FALSE)</f>
        <v>26</v>
      </c>
      <c r="BD326" s="46">
        <f>VLOOKUP($H326,[4]IRA!$H$7:$CH$470,69,FALSE)</f>
        <v>9</v>
      </c>
      <c r="BE326" s="46">
        <f>VLOOKUP($H326,[4]IRA!$H$7:$CH$470,70,FALSE)</f>
        <v>0</v>
      </c>
      <c r="BF326" s="46">
        <f>VLOOKUP($H326,[4]IRA!$H$7:$CH$470,71,FALSE)</f>
        <v>0</v>
      </c>
      <c r="BG326" s="46">
        <f>VLOOKUP($H326,[4]IRA!$H$7:$CH$470,72,FALSE)</f>
        <v>0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/>
      <c r="BP326" s="14">
        <f t="shared" si="42"/>
        <v>35</v>
      </c>
      <c r="BQ326" s="21">
        <f t="shared" si="43"/>
        <v>0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199999999999999" x14ac:dyDescent="0.2">
      <c r="A327" s="18" t="s">
        <v>2</v>
      </c>
      <c r="B327" s="18" t="s">
        <v>40</v>
      </c>
      <c r="C327" s="46">
        <v>400</v>
      </c>
      <c r="D327" s="17" t="s">
        <v>547</v>
      </c>
      <c r="E327" s="17" t="s">
        <v>548</v>
      </c>
      <c r="F327" s="18" t="s">
        <v>40</v>
      </c>
      <c r="G327" s="18" t="s">
        <v>824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2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/>
      <c r="W327" s="14">
        <f t="shared" ref="W327:W390" si="44">SUM(J327:U327)</f>
        <v>2</v>
      </c>
      <c r="X327" s="21">
        <f t="shared" ref="X327:X390" si="45">IFERROR(W327/V327,0)</f>
        <v>0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/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/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9</v>
      </c>
      <c r="BD327" s="46">
        <f>VLOOKUP($H327,[4]IRA!$H$7:$CH$470,69,FALSE)</f>
        <v>0</v>
      </c>
      <c r="BE327" s="46">
        <f>VLOOKUP($H327,[4]IRA!$H$7:$CH$470,70,FALSE)</f>
        <v>3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/>
      <c r="BP327" s="14">
        <f t="shared" ref="BP327:BP390" si="50">SUM(BC327:BN327)</f>
        <v>12</v>
      </c>
      <c r="BQ327" s="21">
        <f t="shared" ref="BQ327:BQ390" si="51">IFERROR(BP327/BO327,0)</f>
        <v>0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199999999999999" x14ac:dyDescent="0.2">
      <c r="A328" s="18" t="s">
        <v>181</v>
      </c>
      <c r="B328" s="18" t="s">
        <v>355</v>
      </c>
      <c r="C328" s="46">
        <v>407</v>
      </c>
      <c r="D328" s="17" t="s">
        <v>584</v>
      </c>
      <c r="E328" s="17" t="s">
        <v>181</v>
      </c>
      <c r="F328" s="18" t="s">
        <v>357</v>
      </c>
      <c r="G328" s="18" t="s">
        <v>824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/>
      <c r="W328" s="14">
        <f t="shared" si="44"/>
        <v>0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/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/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/>
      <c r="BP328" s="14">
        <f t="shared" si="50"/>
        <v>0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199999999999999" x14ac:dyDescent="0.2">
      <c r="A329" s="18" t="s">
        <v>2</v>
      </c>
      <c r="B329" s="18" t="s">
        <v>93</v>
      </c>
      <c r="C329" s="46">
        <v>400</v>
      </c>
      <c r="D329" s="17" t="s">
        <v>547</v>
      </c>
      <c r="E329" s="17" t="s">
        <v>548</v>
      </c>
      <c r="F329" s="18" t="s">
        <v>416</v>
      </c>
      <c r="G329" s="18" t="s">
        <v>824</v>
      </c>
      <c r="H329" s="18">
        <v>6945</v>
      </c>
      <c r="I329" s="18" t="s">
        <v>100</v>
      </c>
      <c r="J329" s="47">
        <f>VLOOKUP($H329,[1]EDA!$H$6:$BH$469,42,FALSE)</f>
        <v>0</v>
      </c>
      <c r="K329" s="46">
        <f>VLOOKUP($H329,[1]EDA!$H$6:$BH$469,43,FALSE)</f>
        <v>2</v>
      </c>
      <c r="L329" s="46">
        <f>VLOOKUP($H329,[1]EDA!$H$6:$BH$469,44,FALSE)</f>
        <v>1</v>
      </c>
      <c r="M329" s="46">
        <f>VLOOKUP($H329,[1]EDA!$H$6:$BH$469,45,FALSE)</f>
        <v>0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/>
      <c r="W329" s="14">
        <f t="shared" si="44"/>
        <v>3</v>
      </c>
      <c r="X329" s="21">
        <f t="shared" si="45"/>
        <v>0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/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/>
      <c r="BA329" s="24">
        <f t="shared" si="48"/>
        <v>0</v>
      </c>
      <c r="BB329" s="21">
        <f t="shared" si="49"/>
        <v>0</v>
      </c>
      <c r="BC329" s="46">
        <f>VLOOKUP($H329,[4]IRA!$H$7:$CH$470,68,FALSE)</f>
        <v>8</v>
      </c>
      <c r="BD329" s="46">
        <f>VLOOKUP($H329,[4]IRA!$H$7:$CH$470,69,FALSE)</f>
        <v>5</v>
      </c>
      <c r="BE329" s="46">
        <f>VLOOKUP($H329,[4]IRA!$H$7:$CH$470,70,FALSE)</f>
        <v>0</v>
      </c>
      <c r="BF329" s="46">
        <f>VLOOKUP($H329,[4]IRA!$H$7:$CH$470,71,FALSE)</f>
        <v>0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/>
      <c r="BP329" s="14">
        <f t="shared" si="50"/>
        <v>13</v>
      </c>
      <c r="BQ329" s="21">
        <f t="shared" si="51"/>
        <v>0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199999999999999" x14ac:dyDescent="0.2">
      <c r="A330" s="18" t="s">
        <v>2</v>
      </c>
      <c r="B330" s="18" t="s">
        <v>86</v>
      </c>
      <c r="C330" s="46">
        <v>400</v>
      </c>
      <c r="D330" s="17" t="s">
        <v>547</v>
      </c>
      <c r="E330" s="17" t="s">
        <v>519</v>
      </c>
      <c r="F330" s="18" t="s">
        <v>152</v>
      </c>
      <c r="G330" s="18" t="s">
        <v>824</v>
      </c>
      <c r="H330" s="18">
        <v>6946</v>
      </c>
      <c r="I330" s="18" t="s">
        <v>92</v>
      </c>
      <c r="J330" s="47">
        <f>VLOOKUP($H330,[1]EDA!$H$6:$BH$469,42,FALSE)</f>
        <v>0</v>
      </c>
      <c r="K330" s="46">
        <f>VLOOKUP($H330,[1]EDA!$H$6:$BH$469,43,FALSE)</f>
        <v>2</v>
      </c>
      <c r="L330" s="46">
        <f>VLOOKUP($H330,[1]EDA!$H$6:$BH$469,44,FALSE)</f>
        <v>3</v>
      </c>
      <c r="M330" s="46">
        <f>VLOOKUP($H330,[1]EDA!$H$6:$BH$469,45,FALSE)</f>
        <v>0</v>
      </c>
      <c r="N330" s="46">
        <f>VLOOKUP($H330,[1]EDA!$H$6:$BH$469,46,FALSE)</f>
        <v>0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/>
      <c r="W330" s="14">
        <f t="shared" si="44"/>
        <v>5</v>
      </c>
      <c r="X330" s="21">
        <f t="shared" si="45"/>
        <v>0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/>
      <c r="AL330" s="49">
        <f t="shared" si="46"/>
        <v>0</v>
      </c>
      <c r="AM330" s="21">
        <f t="shared" si="47"/>
        <v>0</v>
      </c>
      <c r="AN330" s="46">
        <f>VLOOKUP($H330,[3]IRA!$H$6:$BH$469,42,FALSE)</f>
        <v>2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/>
      <c r="BA330" s="24">
        <f t="shared" si="48"/>
        <v>2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8</v>
      </c>
      <c r="BE330" s="46">
        <f>VLOOKUP($H330,[4]IRA!$H$7:$CH$470,70,FALSE)</f>
        <v>17</v>
      </c>
      <c r="BF330" s="46">
        <f>VLOOKUP($H330,[4]IRA!$H$7:$CH$470,71,FALSE)</f>
        <v>0</v>
      </c>
      <c r="BG330" s="46">
        <f>VLOOKUP($H330,[4]IRA!$H$7:$CH$470,72,FALSE)</f>
        <v>0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/>
      <c r="BP330" s="14">
        <f t="shared" si="50"/>
        <v>32</v>
      </c>
      <c r="BQ330" s="21">
        <f t="shared" si="51"/>
        <v>0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199999999999999" x14ac:dyDescent="0.2">
      <c r="A331" s="18" t="s">
        <v>58</v>
      </c>
      <c r="B331" s="18" t="s">
        <v>296</v>
      </c>
      <c r="C331" s="46">
        <v>406</v>
      </c>
      <c r="D331" s="17" t="s">
        <v>542</v>
      </c>
      <c r="E331" s="17" t="s">
        <v>58</v>
      </c>
      <c r="F331" s="18" t="s">
        <v>296</v>
      </c>
      <c r="G331" s="18" t="s">
        <v>824</v>
      </c>
      <c r="H331" s="18">
        <v>6964</v>
      </c>
      <c r="I331" s="18" t="s">
        <v>305</v>
      </c>
      <c r="J331" s="47">
        <f>VLOOKUP($H331,[1]EDA!$H$6:$BH$469,42,FALSE)</f>
        <v>6</v>
      </c>
      <c r="K331" s="46">
        <f>VLOOKUP($H331,[1]EDA!$H$6:$BH$469,43,FALSE)</f>
        <v>2</v>
      </c>
      <c r="L331" s="46">
        <f>VLOOKUP($H331,[1]EDA!$H$6:$BH$469,44,FALSE)</f>
        <v>3</v>
      </c>
      <c r="M331" s="46">
        <f>VLOOKUP($H331,[1]EDA!$H$6:$BH$469,45,FALSE)</f>
        <v>0</v>
      </c>
      <c r="N331" s="46">
        <f>VLOOKUP($H331,[1]EDA!$H$6:$BH$469,46,FALSE)</f>
        <v>0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/>
      <c r="W331" s="14">
        <f t="shared" si="44"/>
        <v>11</v>
      </c>
      <c r="X331" s="21">
        <f t="shared" si="45"/>
        <v>0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/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0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/>
      <c r="BA331" s="24">
        <f t="shared" si="48"/>
        <v>0</v>
      </c>
      <c r="BB331" s="21">
        <f t="shared" si="49"/>
        <v>0</v>
      </c>
      <c r="BC331" s="46">
        <f>VLOOKUP($H331,[4]IRA!$H$7:$CH$470,68,FALSE)</f>
        <v>1</v>
      </c>
      <c r="BD331" s="46">
        <f>VLOOKUP($H331,[4]IRA!$H$7:$CH$470,69,FALSE)</f>
        <v>5</v>
      </c>
      <c r="BE331" s="46">
        <f>VLOOKUP($H331,[4]IRA!$H$7:$CH$470,70,FALSE)</f>
        <v>3</v>
      </c>
      <c r="BF331" s="46">
        <f>VLOOKUP($H331,[4]IRA!$H$7:$CH$470,71,FALSE)</f>
        <v>0</v>
      </c>
      <c r="BG331" s="46">
        <f>VLOOKUP($H331,[4]IRA!$H$7:$CH$470,72,FALSE)</f>
        <v>0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/>
      <c r="BP331" s="14">
        <f t="shared" si="50"/>
        <v>9</v>
      </c>
      <c r="BQ331" s="21">
        <f t="shared" si="51"/>
        <v>0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0.8" thickBot="1" x14ac:dyDescent="0.25">
      <c r="A332" s="19" t="s">
        <v>434</v>
      </c>
      <c r="B332" s="19" t="s">
        <v>315</v>
      </c>
      <c r="C332" s="46">
        <v>401</v>
      </c>
      <c r="D332" s="17" t="s">
        <v>377</v>
      </c>
      <c r="E332" s="17" t="s">
        <v>434</v>
      </c>
      <c r="F332" s="18" t="s">
        <v>315</v>
      </c>
      <c r="G332" s="18" t="s">
        <v>824</v>
      </c>
      <c r="H332" s="18">
        <v>6992</v>
      </c>
      <c r="I332" s="18" t="s">
        <v>320</v>
      </c>
      <c r="J332" s="47">
        <f>VLOOKUP($H332,[1]EDA!$H$6:$BH$469,42,FALSE)</f>
        <v>3</v>
      </c>
      <c r="K332" s="46">
        <f>VLOOKUP($H332,[1]EDA!$H$6:$BH$469,43,FALSE)</f>
        <v>1</v>
      </c>
      <c r="L332" s="46">
        <f>VLOOKUP($H332,[1]EDA!$H$6:$BH$469,44,FALSE)</f>
        <v>0</v>
      </c>
      <c r="M332" s="46">
        <f>VLOOKUP($H332,[1]EDA!$H$6:$BH$469,45,FALSE)</f>
        <v>0</v>
      </c>
      <c r="N332" s="46">
        <f>VLOOKUP($H332,[1]EDA!$H$6:$BH$469,46,FALSE)</f>
        <v>0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/>
      <c r="W332" s="14">
        <f t="shared" si="44"/>
        <v>4</v>
      </c>
      <c r="X332" s="21">
        <f t="shared" si="45"/>
        <v>0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/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/>
      <c r="BA332" s="24">
        <f t="shared" si="48"/>
        <v>0</v>
      </c>
      <c r="BB332" s="21">
        <f t="shared" si="49"/>
        <v>0</v>
      </c>
      <c r="BC332" s="46">
        <f>VLOOKUP($H332,[4]IRA!$H$7:$CH$470,68,FALSE)</f>
        <v>6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0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/>
      <c r="BP332" s="14">
        <f t="shared" si="50"/>
        <v>11</v>
      </c>
      <c r="BQ332" s="21">
        <f t="shared" si="51"/>
        <v>0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0.8" thickBot="1" x14ac:dyDescent="0.25">
      <c r="A333" s="19" t="s">
        <v>636</v>
      </c>
      <c r="B333" s="19" t="s">
        <v>160</v>
      </c>
      <c r="C333" s="46">
        <v>404</v>
      </c>
      <c r="D333" s="17" t="s">
        <v>844</v>
      </c>
      <c r="E333" s="17" t="s">
        <v>844</v>
      </c>
      <c r="F333" s="18" t="s">
        <v>160</v>
      </c>
      <c r="G333" s="18" t="s">
        <v>824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0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/>
      <c r="W333" s="14">
        <f t="shared" si="44"/>
        <v>2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/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/>
      <c r="BA333" s="24">
        <f t="shared" si="48"/>
        <v>0</v>
      </c>
      <c r="BB333" s="21">
        <f t="shared" si="49"/>
        <v>0</v>
      </c>
      <c r="BC333" s="46">
        <f>VLOOKUP($H333,[4]IRA!$H$7:$CH$470,68,FALSE)</f>
        <v>2</v>
      </c>
      <c r="BD333" s="46">
        <f>VLOOKUP($H333,[4]IRA!$H$7:$CH$470,69,FALSE)</f>
        <v>2</v>
      </c>
      <c r="BE333" s="46">
        <f>VLOOKUP($H333,[4]IRA!$H$7:$CH$470,70,FALSE)</f>
        <v>0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/>
      <c r="BP333" s="14">
        <f t="shared" si="50"/>
        <v>4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199999999999999" x14ac:dyDescent="0.2">
      <c r="A334" s="18" t="s">
        <v>58</v>
      </c>
      <c r="B334" s="18" t="s">
        <v>191</v>
      </c>
      <c r="C334" s="46">
        <v>406</v>
      </c>
      <c r="D334" s="17" t="s">
        <v>542</v>
      </c>
      <c r="E334" s="17" t="s">
        <v>58</v>
      </c>
      <c r="F334" s="18" t="s">
        <v>191</v>
      </c>
      <c r="G334" s="18" t="s">
        <v>824</v>
      </c>
      <c r="H334" s="18">
        <v>7035</v>
      </c>
      <c r="I334" s="18" t="s">
        <v>196</v>
      </c>
      <c r="J334" s="47">
        <f>VLOOKUP($H334,[1]EDA!$H$6:$BH$469,42,FALSE)</f>
        <v>1</v>
      </c>
      <c r="K334" s="46">
        <f>VLOOKUP($H334,[1]EDA!$H$6:$BH$469,43,FALSE)</f>
        <v>2</v>
      </c>
      <c r="L334" s="46">
        <f>VLOOKUP($H334,[1]EDA!$H$6:$BH$469,44,FALSE)</f>
        <v>1</v>
      </c>
      <c r="M334" s="46">
        <f>VLOOKUP($H334,[1]EDA!$H$6:$BH$469,45,FALSE)</f>
        <v>0</v>
      </c>
      <c r="N334" s="46">
        <f>VLOOKUP($H334,[1]EDA!$H$6:$BH$469,46,FALSE)</f>
        <v>0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/>
      <c r="W334" s="14">
        <f t="shared" si="44"/>
        <v>4</v>
      </c>
      <c r="X334" s="21">
        <f t="shared" si="45"/>
        <v>0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/>
      <c r="AL334" s="49">
        <f t="shared" si="46"/>
        <v>0</v>
      </c>
      <c r="AM334" s="21">
        <f t="shared" si="47"/>
        <v>0</v>
      </c>
      <c r="AN334" s="46">
        <f>VLOOKUP($H334,[3]IRA!$H$6:$BH$469,42,FALSE)</f>
        <v>4</v>
      </c>
      <c r="AO334" s="46">
        <f>VLOOKUP($H334,[3]IRA!$H$6:$BH$469,43,FALSE)</f>
        <v>2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/>
      <c r="BA334" s="24">
        <f t="shared" si="48"/>
        <v>6</v>
      </c>
      <c r="BB334" s="21">
        <f t="shared" si="49"/>
        <v>0</v>
      </c>
      <c r="BC334" s="46">
        <f>VLOOKUP($H334,[4]IRA!$H$7:$CH$470,68,FALSE)</f>
        <v>7</v>
      </c>
      <c r="BD334" s="46">
        <f>VLOOKUP($H334,[4]IRA!$H$7:$CH$470,69,FALSE)</f>
        <v>7</v>
      </c>
      <c r="BE334" s="46">
        <f>VLOOKUP($H334,[4]IRA!$H$7:$CH$470,70,FALSE)</f>
        <v>4</v>
      </c>
      <c r="BF334" s="46">
        <f>VLOOKUP($H334,[4]IRA!$H$7:$CH$470,71,FALSE)</f>
        <v>0</v>
      </c>
      <c r="BG334" s="46">
        <f>VLOOKUP($H334,[4]IRA!$H$7:$CH$470,72,FALSE)</f>
        <v>0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/>
      <c r="BP334" s="14">
        <f t="shared" si="50"/>
        <v>18</v>
      </c>
      <c r="BQ334" s="21">
        <f t="shared" si="51"/>
        <v>0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199999999999999" x14ac:dyDescent="0.2">
      <c r="A335" s="18" t="s">
        <v>181</v>
      </c>
      <c r="B335" s="18" t="s">
        <v>180</v>
      </c>
      <c r="C335" s="46">
        <v>407</v>
      </c>
      <c r="D335" s="17" t="s">
        <v>584</v>
      </c>
      <c r="E335" s="17" t="s">
        <v>181</v>
      </c>
      <c r="F335" s="18" t="s">
        <v>180</v>
      </c>
      <c r="G335" s="18" t="s">
        <v>824</v>
      </c>
      <c r="H335" s="18">
        <v>7041</v>
      </c>
      <c r="I335" s="18" t="s">
        <v>189</v>
      </c>
      <c r="J335" s="47">
        <f>VLOOKUP($H335,[1]EDA!$H$6:$BH$469,42,FALSE)</f>
        <v>0</v>
      </c>
      <c r="K335" s="46">
        <f>VLOOKUP($H335,[1]EDA!$H$6:$BH$469,43,FALSE)</f>
        <v>0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/>
      <c r="W335" s="14">
        <f t="shared" si="44"/>
        <v>0</v>
      </c>
      <c r="X335" s="21">
        <f t="shared" si="45"/>
        <v>0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/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/>
      <c r="BA335" s="24">
        <f t="shared" si="48"/>
        <v>0</v>
      </c>
      <c r="BB335" s="21">
        <f t="shared" si="49"/>
        <v>0</v>
      </c>
      <c r="BC335" s="46">
        <f>VLOOKUP($H335,[4]IRA!$H$7:$CH$470,68,FALSE)</f>
        <v>0</v>
      </c>
      <c r="BD335" s="46">
        <f>VLOOKUP($H335,[4]IRA!$H$7:$CH$470,69,FALSE)</f>
        <v>0</v>
      </c>
      <c r="BE335" s="46">
        <f>VLOOKUP($H335,[4]IRA!$H$7:$CH$470,70,FALSE)</f>
        <v>0</v>
      </c>
      <c r="BF335" s="46">
        <f>VLOOKUP($H335,[4]IRA!$H$7:$CH$470,71,FALSE)</f>
        <v>0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/>
      <c r="BP335" s="14">
        <f t="shared" si="50"/>
        <v>0</v>
      </c>
      <c r="BQ335" s="21">
        <f t="shared" si="51"/>
        <v>0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199999999999999" x14ac:dyDescent="0.2">
      <c r="A336" s="18" t="s">
        <v>434</v>
      </c>
      <c r="B336" s="18" t="s">
        <v>377</v>
      </c>
      <c r="C336" s="46">
        <v>401</v>
      </c>
      <c r="D336" s="17" t="s">
        <v>377</v>
      </c>
      <c r="E336" s="17" t="s">
        <v>434</v>
      </c>
      <c r="F336" s="18" t="s">
        <v>377</v>
      </c>
      <c r="G336" s="18" t="s">
        <v>824</v>
      </c>
      <c r="H336" s="18">
        <v>7131</v>
      </c>
      <c r="I336" s="18" t="s">
        <v>403</v>
      </c>
      <c r="J336" s="47">
        <f>VLOOKUP($H336,[1]EDA!$H$6:$BH$469,42,FALSE)</f>
        <v>0</v>
      </c>
      <c r="K336" s="46">
        <f>VLOOKUP($H336,[1]EDA!$H$6:$BH$469,43,FALSE)</f>
        <v>2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/>
      <c r="W336" s="14">
        <f t="shared" si="44"/>
        <v>2</v>
      </c>
      <c r="X336" s="21">
        <f t="shared" si="45"/>
        <v>0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/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/>
      <c r="BA336" s="24">
        <f t="shared" si="48"/>
        <v>0</v>
      </c>
      <c r="BB336" s="21">
        <f t="shared" si="49"/>
        <v>0</v>
      </c>
      <c r="BC336" s="46">
        <f>VLOOKUP($H336,[4]IRA!$H$7:$CH$470,68,FALSE)</f>
        <v>0</v>
      </c>
      <c r="BD336" s="46">
        <f>VLOOKUP($H336,[4]IRA!$H$7:$CH$470,69,FALSE)</f>
        <v>5</v>
      </c>
      <c r="BE336" s="46">
        <f>VLOOKUP($H336,[4]IRA!$H$7:$CH$470,70,FALSE)</f>
        <v>1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/>
      <c r="BP336" s="14">
        <f t="shared" si="50"/>
        <v>6</v>
      </c>
      <c r="BQ336" s="21">
        <f t="shared" si="51"/>
        <v>0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199999999999999" x14ac:dyDescent="0.2">
      <c r="A337" s="18" t="s">
        <v>434</v>
      </c>
      <c r="B337" s="18" t="s">
        <v>377</v>
      </c>
      <c r="C337" s="46">
        <v>401</v>
      </c>
      <c r="D337" s="17" t="s">
        <v>377</v>
      </c>
      <c r="E337" s="17" t="s">
        <v>434</v>
      </c>
      <c r="F337" s="18" t="s">
        <v>377</v>
      </c>
      <c r="G337" s="18" t="s">
        <v>824</v>
      </c>
      <c r="H337" s="18">
        <v>7132</v>
      </c>
      <c r="I337" s="18" t="s">
        <v>402</v>
      </c>
      <c r="J337" s="47">
        <f>VLOOKUP($H337,[1]EDA!$H$6:$BH$469,42,FALSE)</f>
        <v>4</v>
      </c>
      <c r="K337" s="46">
        <f>VLOOKUP($H337,[1]EDA!$H$6:$BH$469,43,FALSE)</f>
        <v>2</v>
      </c>
      <c r="L337" s="46">
        <f>VLOOKUP($H337,[1]EDA!$H$6:$BH$469,44,FALSE)</f>
        <v>1</v>
      </c>
      <c r="M337" s="46">
        <f>VLOOKUP($H337,[1]EDA!$H$6:$BH$469,45,FALSE)</f>
        <v>0</v>
      </c>
      <c r="N337" s="46">
        <f>VLOOKUP($H337,[1]EDA!$H$6:$BH$469,46,FALSE)</f>
        <v>0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/>
      <c r="W337" s="14">
        <f t="shared" si="44"/>
        <v>7</v>
      </c>
      <c r="X337" s="21">
        <f t="shared" si="45"/>
        <v>0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/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/>
      <c r="BA337" s="24">
        <f t="shared" si="48"/>
        <v>0</v>
      </c>
      <c r="BB337" s="21">
        <f t="shared" si="49"/>
        <v>0</v>
      </c>
      <c r="BC337" s="46">
        <f>VLOOKUP($H337,[4]IRA!$H$7:$CH$470,68,FALSE)</f>
        <v>15</v>
      </c>
      <c r="BD337" s="46">
        <f>VLOOKUP($H337,[4]IRA!$H$7:$CH$470,69,FALSE)</f>
        <v>15</v>
      </c>
      <c r="BE337" s="46">
        <f>VLOOKUP($H337,[4]IRA!$H$7:$CH$470,70,FALSE)</f>
        <v>10</v>
      </c>
      <c r="BF337" s="46">
        <f>VLOOKUP($H337,[4]IRA!$H$7:$CH$470,71,FALSE)</f>
        <v>0</v>
      </c>
      <c r="BG337" s="46">
        <f>VLOOKUP($H337,[4]IRA!$H$7:$CH$470,72,FALSE)</f>
        <v>0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/>
      <c r="BP337" s="14">
        <f t="shared" si="50"/>
        <v>40</v>
      </c>
      <c r="BQ337" s="21">
        <f t="shared" si="51"/>
        <v>0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199999999999999" x14ac:dyDescent="0.2">
      <c r="A338" s="18" t="s">
        <v>2</v>
      </c>
      <c r="B338" s="18" t="s">
        <v>228</v>
      </c>
      <c r="C338" s="46">
        <v>400</v>
      </c>
      <c r="D338" s="17" t="s">
        <v>547</v>
      </c>
      <c r="E338" s="17" t="s">
        <v>548</v>
      </c>
      <c r="F338" s="18" t="s">
        <v>228</v>
      </c>
      <c r="G338" s="18" t="s">
        <v>824</v>
      </c>
      <c r="H338" s="18">
        <v>7220</v>
      </c>
      <c r="I338" s="18" t="s">
        <v>238</v>
      </c>
      <c r="J338" s="47">
        <f>VLOOKUP($H338,[1]EDA!$H$6:$BH$469,42,FALSE)</f>
        <v>2</v>
      </c>
      <c r="K338" s="46">
        <f>VLOOKUP($H338,[1]EDA!$H$6:$BH$469,43,FALSE)</f>
        <v>4</v>
      </c>
      <c r="L338" s="46">
        <f>VLOOKUP($H338,[1]EDA!$H$6:$BH$469,44,FALSE)</f>
        <v>4</v>
      </c>
      <c r="M338" s="46">
        <f>VLOOKUP($H338,[1]EDA!$H$6:$BH$469,45,FALSE)</f>
        <v>0</v>
      </c>
      <c r="N338" s="46">
        <f>VLOOKUP($H338,[1]EDA!$H$6:$BH$469,46,FALSE)</f>
        <v>0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/>
      <c r="W338" s="14">
        <f t="shared" si="44"/>
        <v>10</v>
      </c>
      <c r="X338" s="21">
        <f t="shared" si="45"/>
        <v>0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/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/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7</v>
      </c>
      <c r="BE338" s="46">
        <f>VLOOKUP($H338,[4]IRA!$H$7:$CH$470,70,FALSE)</f>
        <v>11</v>
      </c>
      <c r="BF338" s="46">
        <f>VLOOKUP($H338,[4]IRA!$H$7:$CH$470,71,FALSE)</f>
        <v>0</v>
      </c>
      <c r="BG338" s="46">
        <f>VLOOKUP($H338,[4]IRA!$H$7:$CH$470,72,FALSE)</f>
        <v>0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/>
      <c r="BP338" s="14">
        <f t="shared" si="50"/>
        <v>23</v>
      </c>
      <c r="BQ338" s="21">
        <f t="shared" si="51"/>
        <v>0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199999999999999" x14ac:dyDescent="0.2">
      <c r="A339" s="18" t="s">
        <v>2</v>
      </c>
      <c r="B339" s="18" t="s">
        <v>40</v>
      </c>
      <c r="C339" s="46">
        <v>400</v>
      </c>
      <c r="D339" s="17" t="s">
        <v>547</v>
      </c>
      <c r="E339" s="17" t="s">
        <v>548</v>
      </c>
      <c r="F339" s="18" t="s">
        <v>40</v>
      </c>
      <c r="G339" s="18" t="s">
        <v>824</v>
      </c>
      <c r="H339" s="18">
        <v>7221</v>
      </c>
      <c r="I339" s="18" t="s">
        <v>45</v>
      </c>
      <c r="J339" s="47">
        <f>VLOOKUP($H339,[1]EDA!$H$6:$BH$469,42,FALSE)</f>
        <v>5</v>
      </c>
      <c r="K339" s="46">
        <f>VLOOKUP($H339,[1]EDA!$H$6:$BH$469,43,FALSE)</f>
        <v>13</v>
      </c>
      <c r="L339" s="46">
        <f>VLOOKUP($H339,[1]EDA!$H$6:$BH$469,44,FALSE)</f>
        <v>13</v>
      </c>
      <c r="M339" s="46">
        <f>VLOOKUP($H339,[1]EDA!$H$6:$BH$469,45,FALSE)</f>
        <v>0</v>
      </c>
      <c r="N339" s="46">
        <f>VLOOKUP($H339,[1]EDA!$H$6:$BH$469,46,FALSE)</f>
        <v>0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/>
      <c r="W339" s="14">
        <f t="shared" si="44"/>
        <v>31</v>
      </c>
      <c r="X339" s="21">
        <f t="shared" si="45"/>
        <v>0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/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/>
      <c r="BA339" s="24">
        <f t="shared" si="48"/>
        <v>0</v>
      </c>
      <c r="BB339" s="21">
        <f t="shared" si="49"/>
        <v>0</v>
      </c>
      <c r="BC339" s="46">
        <f>VLOOKUP($H339,[4]IRA!$H$7:$CH$470,68,FALSE)</f>
        <v>8</v>
      </c>
      <c r="BD339" s="46">
        <f>VLOOKUP($H339,[4]IRA!$H$7:$CH$470,69,FALSE)</f>
        <v>10</v>
      </c>
      <c r="BE339" s="46">
        <f>VLOOKUP($H339,[4]IRA!$H$7:$CH$470,70,FALSE)</f>
        <v>11</v>
      </c>
      <c r="BF339" s="46">
        <f>VLOOKUP($H339,[4]IRA!$H$7:$CH$470,71,FALSE)</f>
        <v>0</v>
      </c>
      <c r="BG339" s="46">
        <f>VLOOKUP($H339,[4]IRA!$H$7:$CH$470,72,FALSE)</f>
        <v>0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/>
      <c r="BP339" s="14">
        <f t="shared" si="50"/>
        <v>29</v>
      </c>
      <c r="BQ339" s="21">
        <f t="shared" si="51"/>
        <v>0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199999999999999" x14ac:dyDescent="0.2">
      <c r="A340" s="18" t="s">
        <v>434</v>
      </c>
      <c r="B340" s="18" t="s">
        <v>377</v>
      </c>
      <c r="C340" s="46">
        <v>401</v>
      </c>
      <c r="D340" s="17" t="s">
        <v>377</v>
      </c>
      <c r="E340" s="17" t="s">
        <v>434</v>
      </c>
      <c r="F340" s="18" t="s">
        <v>377</v>
      </c>
      <c r="G340" s="18" t="s">
        <v>823</v>
      </c>
      <c r="H340" s="18">
        <v>7325</v>
      </c>
      <c r="I340" s="18" t="s">
        <v>379</v>
      </c>
      <c r="J340" s="47">
        <f>VLOOKUP($H340,[1]EDA!$H$6:$BH$469,42,FALSE)</f>
        <v>4</v>
      </c>
      <c r="K340" s="46">
        <f>VLOOKUP($H340,[1]EDA!$H$6:$BH$469,43,FALSE)</f>
        <v>5</v>
      </c>
      <c r="L340" s="46">
        <f>VLOOKUP($H340,[1]EDA!$H$6:$BH$469,44,FALSE)</f>
        <v>5</v>
      </c>
      <c r="M340" s="46">
        <f>VLOOKUP($H340,[1]EDA!$H$6:$BH$469,45,FALSE)</f>
        <v>0</v>
      </c>
      <c r="N340" s="46">
        <f>VLOOKUP($H340,[1]EDA!$H$6:$BH$469,46,FALSE)</f>
        <v>0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/>
      <c r="W340" s="14">
        <f t="shared" si="44"/>
        <v>14</v>
      </c>
      <c r="X340" s="21">
        <f t="shared" si="45"/>
        <v>0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/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1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/>
      <c r="BA340" s="24">
        <f t="shared" si="48"/>
        <v>1</v>
      </c>
      <c r="BB340" s="21">
        <f t="shared" si="49"/>
        <v>0</v>
      </c>
      <c r="BC340" s="46">
        <f>VLOOKUP($H340,[4]IRA!$H$7:$CH$470,68,FALSE)</f>
        <v>8</v>
      </c>
      <c r="BD340" s="46">
        <f>VLOOKUP($H340,[4]IRA!$H$7:$CH$470,69,FALSE)</f>
        <v>1</v>
      </c>
      <c r="BE340" s="46">
        <f>VLOOKUP($H340,[4]IRA!$H$7:$CH$470,70,FALSE)</f>
        <v>9</v>
      </c>
      <c r="BF340" s="46">
        <f>VLOOKUP($H340,[4]IRA!$H$7:$CH$470,71,FALSE)</f>
        <v>0</v>
      </c>
      <c r="BG340" s="46">
        <f>VLOOKUP($H340,[4]IRA!$H$7:$CH$470,72,FALSE)</f>
        <v>0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/>
      <c r="BP340" s="14">
        <f t="shared" si="50"/>
        <v>18</v>
      </c>
      <c r="BQ340" s="21">
        <f t="shared" si="51"/>
        <v>0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199999999999999" x14ac:dyDescent="0.2">
      <c r="A341" s="18" t="s">
        <v>434</v>
      </c>
      <c r="B341" s="18" t="s">
        <v>377</v>
      </c>
      <c r="C341" s="46">
        <v>401</v>
      </c>
      <c r="D341" s="17" t="s">
        <v>377</v>
      </c>
      <c r="E341" s="17" t="s">
        <v>434</v>
      </c>
      <c r="F341" s="18" t="s">
        <v>377</v>
      </c>
      <c r="G341" s="18" t="s">
        <v>827</v>
      </c>
      <c r="H341" s="18">
        <v>7326</v>
      </c>
      <c r="I341" s="18" t="s">
        <v>376</v>
      </c>
      <c r="J341" s="47">
        <f>VLOOKUP($H341,[1]EDA!$H$6:$BH$469,42,FALSE)</f>
        <v>11</v>
      </c>
      <c r="K341" s="46">
        <f>VLOOKUP($H341,[1]EDA!$H$6:$BH$469,43,FALSE)</f>
        <v>17</v>
      </c>
      <c r="L341" s="46">
        <f>VLOOKUP($H341,[1]EDA!$H$6:$BH$469,44,FALSE)</f>
        <v>24</v>
      </c>
      <c r="M341" s="46">
        <f>VLOOKUP($H341,[1]EDA!$H$6:$BH$469,45,FALSE)</f>
        <v>0</v>
      </c>
      <c r="N341" s="46">
        <f>VLOOKUP($H341,[1]EDA!$H$6:$BH$469,46,FALSE)</f>
        <v>0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/>
      <c r="W341" s="14">
        <f t="shared" si="44"/>
        <v>52</v>
      </c>
      <c r="X341" s="21">
        <f t="shared" si="45"/>
        <v>0</v>
      </c>
      <c r="Y341" s="46">
        <f>VLOOKUP($H341,[2]EDA!$H$6:$AU$469,29,FALSE)</f>
        <v>3</v>
      </c>
      <c r="Z341" s="46">
        <f>VLOOKUP($H341,[2]EDA!$H$6:$AU$469,30,FALSE)</f>
        <v>1</v>
      </c>
      <c r="AA341" s="46">
        <f>VLOOKUP($H341,[2]EDA!$H$6:$AU$469,31,FALSE)</f>
        <v>1</v>
      </c>
      <c r="AB341" s="46">
        <f>VLOOKUP($H341,[2]EDA!$H$6:$AU$469,32,FALSE)</f>
        <v>0</v>
      </c>
      <c r="AC341" s="46">
        <f>VLOOKUP($H341,[2]EDA!$H$6:$AU$469,33,FALSE)</f>
        <v>0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/>
      <c r="AL341" s="49">
        <f t="shared" si="46"/>
        <v>5</v>
      </c>
      <c r="AM341" s="21">
        <f t="shared" si="47"/>
        <v>0</v>
      </c>
      <c r="AN341" s="46">
        <f>VLOOKUP($H341,[3]IRA!$H$6:$BH$469,42,FALSE)</f>
        <v>2</v>
      </c>
      <c r="AO341" s="46">
        <f>VLOOKUP($H341,[3]IRA!$H$6:$BH$469,43,FALSE)</f>
        <v>4</v>
      </c>
      <c r="AP341" s="46">
        <f>VLOOKUP($H341,[3]IRA!$H$6:$BH$469,44,FALSE)</f>
        <v>1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/>
      <c r="BA341" s="24">
        <f t="shared" si="48"/>
        <v>7</v>
      </c>
      <c r="BB341" s="21">
        <f t="shared" si="49"/>
        <v>0</v>
      </c>
      <c r="BC341" s="46">
        <f>VLOOKUP($H341,[4]IRA!$H$7:$CH$470,68,FALSE)</f>
        <v>11</v>
      </c>
      <c r="BD341" s="46">
        <f>VLOOKUP($H341,[4]IRA!$H$7:$CH$470,69,FALSE)</f>
        <v>24</v>
      </c>
      <c r="BE341" s="46">
        <f>VLOOKUP($H341,[4]IRA!$H$7:$CH$470,70,FALSE)</f>
        <v>53</v>
      </c>
      <c r="BF341" s="46">
        <f>VLOOKUP($H341,[4]IRA!$H$7:$CH$470,71,FALSE)</f>
        <v>0</v>
      </c>
      <c r="BG341" s="46">
        <f>VLOOKUP($H341,[4]IRA!$H$7:$CH$470,72,FALSE)</f>
        <v>0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/>
      <c r="BP341" s="14">
        <f t="shared" si="50"/>
        <v>88</v>
      </c>
      <c r="BQ341" s="21">
        <f t="shared" si="51"/>
        <v>0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199999999999999" x14ac:dyDescent="0.2">
      <c r="A342" s="18" t="s">
        <v>434</v>
      </c>
      <c r="B342" s="18" t="s">
        <v>377</v>
      </c>
      <c r="C342" s="46">
        <v>401</v>
      </c>
      <c r="D342" s="17" t="s">
        <v>377</v>
      </c>
      <c r="E342" s="17" t="s">
        <v>434</v>
      </c>
      <c r="F342" s="18" t="s">
        <v>377</v>
      </c>
      <c r="G342" s="18" t="s">
        <v>824</v>
      </c>
      <c r="H342" s="18">
        <v>7412</v>
      </c>
      <c r="I342" s="18" t="s">
        <v>394</v>
      </c>
      <c r="J342" s="47">
        <f>VLOOKUP($H342,[1]EDA!$H$6:$BH$469,42,FALSE)</f>
        <v>0</v>
      </c>
      <c r="K342" s="46">
        <f>VLOOKUP($H342,[1]EDA!$H$6:$BH$469,43,FALSE)</f>
        <v>2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/>
      <c r="W342" s="14">
        <f t="shared" si="44"/>
        <v>2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/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/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/>
      <c r="BP342" s="14">
        <f t="shared" si="50"/>
        <v>0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199999999999999" x14ac:dyDescent="0.2">
      <c r="A343" s="18" t="s">
        <v>434</v>
      </c>
      <c r="B343" s="18" t="s">
        <v>22</v>
      </c>
      <c r="C343" s="46">
        <v>401</v>
      </c>
      <c r="D343" s="17" t="s">
        <v>377</v>
      </c>
      <c r="E343" s="17" t="s">
        <v>434</v>
      </c>
      <c r="F343" s="18" t="s">
        <v>22</v>
      </c>
      <c r="G343" s="18" t="s">
        <v>824</v>
      </c>
      <c r="H343" s="18">
        <v>7413</v>
      </c>
      <c r="I343" s="18" t="s">
        <v>852</v>
      </c>
      <c r="J343" s="47">
        <f>VLOOKUP($H343,[1]EDA!$H$6:$BH$469,42,FALSE)</f>
        <v>0</v>
      </c>
      <c r="K343" s="46">
        <f>VLOOKUP($H343,[1]EDA!$H$6:$BH$469,43,FALSE)</f>
        <v>10</v>
      </c>
      <c r="L343" s="46">
        <f>VLOOKUP($H343,[1]EDA!$H$6:$BH$469,44,FALSE)</f>
        <v>16</v>
      </c>
      <c r="M343" s="46">
        <f>VLOOKUP($H343,[1]EDA!$H$6:$BH$469,45,FALSE)</f>
        <v>0</v>
      </c>
      <c r="N343" s="46">
        <f>VLOOKUP($H343,[1]EDA!$H$6:$BH$469,46,FALSE)</f>
        <v>0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/>
      <c r="W343" s="14">
        <f t="shared" si="44"/>
        <v>26</v>
      </c>
      <c r="X343" s="21">
        <f t="shared" si="45"/>
        <v>0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/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/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9</v>
      </c>
      <c r="BE343" s="46">
        <f>VLOOKUP($H343,[4]IRA!$H$7:$CH$470,70,FALSE)</f>
        <v>10</v>
      </c>
      <c r="BF343" s="46">
        <f>VLOOKUP($H343,[4]IRA!$H$7:$CH$470,71,FALSE)</f>
        <v>0</v>
      </c>
      <c r="BG343" s="46">
        <f>VLOOKUP($H343,[4]IRA!$H$7:$CH$470,72,FALSE)</f>
        <v>0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/>
      <c r="BP343" s="14">
        <f t="shared" si="50"/>
        <v>19</v>
      </c>
      <c r="BQ343" s="21">
        <f t="shared" si="51"/>
        <v>0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199999999999999" x14ac:dyDescent="0.2">
      <c r="A344" s="18" t="s">
        <v>181</v>
      </c>
      <c r="B344" s="18" t="s">
        <v>342</v>
      </c>
      <c r="C344" s="46">
        <v>407</v>
      </c>
      <c r="D344" s="17" t="s">
        <v>584</v>
      </c>
      <c r="E344" s="17" t="s">
        <v>181</v>
      </c>
      <c r="F344" s="18" t="s">
        <v>587</v>
      </c>
      <c r="G344" s="18" t="s">
        <v>827</v>
      </c>
      <c r="H344" s="18">
        <v>7448</v>
      </c>
      <c r="I344" s="18" t="s">
        <v>710</v>
      </c>
      <c r="J344" s="47">
        <f>VLOOKUP($H344,[1]EDA!$H$6:$BH$469,42,FALSE)</f>
        <v>2</v>
      </c>
      <c r="K344" s="46">
        <f>VLOOKUP($H344,[1]EDA!$H$6:$BH$469,43,FALSE)</f>
        <v>0</v>
      </c>
      <c r="L344" s="46">
        <f>VLOOKUP($H344,[1]EDA!$H$6:$BH$469,44,FALSE)</f>
        <v>1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/>
      <c r="W344" s="14">
        <f t="shared" si="44"/>
        <v>3</v>
      </c>
      <c r="X344" s="21">
        <f t="shared" si="45"/>
        <v>0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/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/>
      <c r="BA344" s="24">
        <f t="shared" si="48"/>
        <v>0</v>
      </c>
      <c r="BB344" s="21">
        <f t="shared" si="49"/>
        <v>0</v>
      </c>
      <c r="BC344" s="46">
        <f>VLOOKUP($H344,[4]IRA!$H$7:$CH$470,68,FALSE)</f>
        <v>0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/>
      <c r="BP344" s="14">
        <f t="shared" si="50"/>
        <v>0</v>
      </c>
      <c r="BQ344" s="21">
        <f t="shared" si="51"/>
        <v>0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199999999999999" x14ac:dyDescent="0.2">
      <c r="A345" s="18" t="s">
        <v>434</v>
      </c>
      <c r="B345" s="18" t="s">
        <v>377</v>
      </c>
      <c r="C345" s="46">
        <v>401</v>
      </c>
      <c r="D345" s="17" t="s">
        <v>377</v>
      </c>
      <c r="E345" s="17" t="s">
        <v>434</v>
      </c>
      <c r="F345" s="18" t="s">
        <v>377</v>
      </c>
      <c r="G345" s="18" t="s">
        <v>824</v>
      </c>
      <c r="H345" s="18">
        <v>7458</v>
      </c>
      <c r="I345" s="18" t="s">
        <v>127</v>
      </c>
      <c r="J345" s="47">
        <f>VLOOKUP($H345,[1]EDA!$H$6:$BH$469,42,FALSE)</f>
        <v>2</v>
      </c>
      <c r="K345" s="46">
        <f>VLOOKUP($H345,[1]EDA!$H$6:$BH$469,43,FALSE)</f>
        <v>1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/>
      <c r="W345" s="14">
        <f t="shared" si="44"/>
        <v>3</v>
      </c>
      <c r="X345" s="21">
        <f t="shared" si="45"/>
        <v>0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/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/>
      <c r="BA345" s="24">
        <f t="shared" si="48"/>
        <v>0</v>
      </c>
      <c r="BB345" s="21">
        <f t="shared" si="49"/>
        <v>0</v>
      </c>
      <c r="BC345" s="46">
        <f>VLOOKUP($H345,[4]IRA!$H$7:$CH$470,68,FALSE)</f>
        <v>7</v>
      </c>
      <c r="BD345" s="46">
        <f>VLOOKUP($H345,[4]IRA!$H$7:$CH$470,69,FALSE)</f>
        <v>7</v>
      </c>
      <c r="BE345" s="46">
        <f>VLOOKUP($H345,[4]IRA!$H$7:$CH$470,70,FALSE)</f>
        <v>9</v>
      </c>
      <c r="BF345" s="46">
        <f>VLOOKUP($H345,[4]IRA!$H$7:$CH$470,71,FALSE)</f>
        <v>0</v>
      </c>
      <c r="BG345" s="46">
        <f>VLOOKUP($H345,[4]IRA!$H$7:$CH$470,72,FALSE)</f>
        <v>0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/>
      <c r="BP345" s="14">
        <f t="shared" si="50"/>
        <v>23</v>
      </c>
      <c r="BQ345" s="21">
        <f t="shared" si="51"/>
        <v>0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199999999999999" x14ac:dyDescent="0.2">
      <c r="A346" s="18" t="s">
        <v>181</v>
      </c>
      <c r="B346" s="18" t="s">
        <v>342</v>
      </c>
      <c r="C346" s="46">
        <v>407</v>
      </c>
      <c r="D346" s="17" t="s">
        <v>584</v>
      </c>
      <c r="E346" s="17" t="s">
        <v>181</v>
      </c>
      <c r="F346" s="18" t="s">
        <v>587</v>
      </c>
      <c r="G346" s="18" t="s">
        <v>823</v>
      </c>
      <c r="H346" s="18">
        <v>7459</v>
      </c>
      <c r="I346" s="18" t="s">
        <v>853</v>
      </c>
      <c r="J346" s="47">
        <f>VLOOKUP($H346,[1]EDA!$H$6:$BH$469,42,FALSE)</f>
        <v>4</v>
      </c>
      <c r="K346" s="46">
        <f>VLOOKUP($H346,[1]EDA!$H$6:$BH$469,43,FALSE)</f>
        <v>3</v>
      </c>
      <c r="L346" s="46">
        <f>VLOOKUP($H346,[1]EDA!$H$6:$BH$469,44,FALSE)</f>
        <v>0</v>
      </c>
      <c r="M346" s="46">
        <f>VLOOKUP($H346,[1]EDA!$H$6:$BH$469,45,FALSE)</f>
        <v>0</v>
      </c>
      <c r="N346" s="46">
        <f>VLOOKUP($H346,[1]EDA!$H$6:$BH$469,46,FALSE)</f>
        <v>0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/>
      <c r="W346" s="14">
        <f t="shared" si="44"/>
        <v>7</v>
      </c>
      <c r="X346" s="21">
        <f t="shared" si="45"/>
        <v>0</v>
      </c>
      <c r="Y346" s="46">
        <f>VLOOKUP($H346,[2]EDA!$H$6:$AU$469,29,FALSE)</f>
        <v>0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/>
      <c r="AL346" s="49">
        <f t="shared" si="46"/>
        <v>0</v>
      </c>
      <c r="AM346" s="21">
        <f t="shared" si="47"/>
        <v>0</v>
      </c>
      <c r="AN346" s="46">
        <f>VLOOKUP($H346,[3]IRA!$H$6:$BH$469,42,FALSE)</f>
        <v>2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/>
      <c r="BA346" s="24">
        <f t="shared" si="48"/>
        <v>2</v>
      </c>
      <c r="BB346" s="21">
        <f t="shared" si="49"/>
        <v>0</v>
      </c>
      <c r="BC346" s="46">
        <f>VLOOKUP($H346,[4]IRA!$H$7:$CH$470,68,FALSE)</f>
        <v>52</v>
      </c>
      <c r="BD346" s="46">
        <f>VLOOKUP($H346,[4]IRA!$H$7:$CH$470,69,FALSE)</f>
        <v>3</v>
      </c>
      <c r="BE346" s="46">
        <f>VLOOKUP($H346,[4]IRA!$H$7:$CH$470,70,FALSE)</f>
        <v>0</v>
      </c>
      <c r="BF346" s="46">
        <f>VLOOKUP($H346,[4]IRA!$H$7:$CH$470,71,FALSE)</f>
        <v>0</v>
      </c>
      <c r="BG346" s="46">
        <f>VLOOKUP($H346,[4]IRA!$H$7:$CH$470,72,FALSE)</f>
        <v>0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/>
      <c r="BP346" s="14">
        <f t="shared" si="50"/>
        <v>55</v>
      </c>
      <c r="BQ346" s="21">
        <f t="shared" si="51"/>
        <v>0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199999999999999" x14ac:dyDescent="0.2">
      <c r="A347" s="18" t="s">
        <v>434</v>
      </c>
      <c r="B347" s="18" t="s">
        <v>22</v>
      </c>
      <c r="C347" s="46">
        <v>401</v>
      </c>
      <c r="D347" s="17" t="s">
        <v>377</v>
      </c>
      <c r="E347" s="17" t="s">
        <v>434</v>
      </c>
      <c r="F347" s="18" t="s">
        <v>22</v>
      </c>
      <c r="G347" s="18" t="s">
        <v>824</v>
      </c>
      <c r="H347" s="18">
        <v>7462</v>
      </c>
      <c r="I347" s="18" t="s">
        <v>27</v>
      </c>
      <c r="J347" s="47">
        <f>VLOOKUP($H347,[1]EDA!$H$6:$BH$469,42,FALSE)</f>
        <v>1</v>
      </c>
      <c r="K347" s="46">
        <f>VLOOKUP($H347,[1]EDA!$H$6:$BH$469,43,FALSE)</f>
        <v>0</v>
      </c>
      <c r="L347" s="46">
        <f>VLOOKUP($H347,[1]EDA!$H$6:$BH$469,44,FALSE)</f>
        <v>1</v>
      </c>
      <c r="M347" s="46">
        <f>VLOOKUP($H347,[1]EDA!$H$6:$BH$469,45,FALSE)</f>
        <v>0</v>
      </c>
      <c r="N347" s="46">
        <f>VLOOKUP($H347,[1]EDA!$H$6:$BH$469,46,FALSE)</f>
        <v>0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/>
      <c r="W347" s="14">
        <f t="shared" si="44"/>
        <v>2</v>
      </c>
      <c r="X347" s="21">
        <f t="shared" si="45"/>
        <v>0</v>
      </c>
      <c r="Y347" s="46">
        <f>VLOOKUP($H347,[2]EDA!$H$6:$AU$469,29,FALSE)</f>
        <v>1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/>
      <c r="AL347" s="49">
        <f t="shared" si="46"/>
        <v>1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/>
      <c r="BA347" s="24">
        <f t="shared" si="48"/>
        <v>0</v>
      </c>
      <c r="BB347" s="21">
        <f t="shared" si="49"/>
        <v>0</v>
      </c>
      <c r="BC347" s="46">
        <f>VLOOKUP($H347,[4]IRA!$H$7:$CH$470,68,FALSE)</f>
        <v>1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/>
      <c r="BP347" s="14">
        <f t="shared" si="50"/>
        <v>2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199999999999999" x14ac:dyDescent="0.2">
      <c r="A348" s="18" t="s">
        <v>434</v>
      </c>
      <c r="B348" s="18" t="s">
        <v>377</v>
      </c>
      <c r="C348" s="46">
        <v>401</v>
      </c>
      <c r="D348" s="17" t="s">
        <v>377</v>
      </c>
      <c r="E348" s="17" t="s">
        <v>434</v>
      </c>
      <c r="F348" s="18" t="s">
        <v>377</v>
      </c>
      <c r="G348" s="18" t="s">
        <v>824</v>
      </c>
      <c r="H348" s="18">
        <v>9720</v>
      </c>
      <c r="I348" s="18" t="s">
        <v>380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/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/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/>
      <c r="BA348" s="24">
        <f t="shared" si="48"/>
        <v>0</v>
      </c>
      <c r="BB348" s="21">
        <f t="shared" si="49"/>
        <v>0</v>
      </c>
      <c r="BC348" s="46">
        <f>VLOOKUP($H348,[4]IRA!$H$7:$CH$470,68,FALSE)</f>
        <v>13</v>
      </c>
      <c r="BD348" s="46">
        <f>VLOOKUP($H348,[4]IRA!$H$7:$CH$470,69,FALSE)</f>
        <v>5</v>
      </c>
      <c r="BE348" s="46">
        <f>VLOOKUP($H348,[4]IRA!$H$7:$CH$470,70,FALSE)</f>
        <v>8</v>
      </c>
      <c r="BF348" s="46">
        <f>VLOOKUP($H348,[4]IRA!$H$7:$CH$470,71,FALSE)</f>
        <v>0</v>
      </c>
      <c r="BG348" s="46">
        <f>VLOOKUP($H348,[4]IRA!$H$7:$CH$470,72,FALSE)</f>
        <v>0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/>
      <c r="BP348" s="14">
        <f t="shared" si="50"/>
        <v>26</v>
      </c>
      <c r="BQ348" s="21">
        <f t="shared" si="51"/>
        <v>0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199999999999999" x14ac:dyDescent="0.2">
      <c r="A349" s="18" t="s">
        <v>434</v>
      </c>
      <c r="B349" s="18" t="s">
        <v>377</v>
      </c>
      <c r="C349" s="46">
        <v>401</v>
      </c>
      <c r="D349" s="17" t="s">
        <v>377</v>
      </c>
      <c r="E349" s="17" t="s">
        <v>434</v>
      </c>
      <c r="F349" s="18" t="s">
        <v>377</v>
      </c>
      <c r="G349" s="18" t="s">
        <v>824</v>
      </c>
      <c r="H349" s="18">
        <v>9721</v>
      </c>
      <c r="I349" s="18" t="s">
        <v>401</v>
      </c>
      <c r="J349" s="47">
        <f>VLOOKUP($H349,[1]EDA!$H$6:$BH$469,42,FALSE)</f>
        <v>0</v>
      </c>
      <c r="K349" s="46">
        <f>VLOOKUP($H349,[1]EDA!$H$6:$BH$469,43,FALSE)</f>
        <v>7</v>
      </c>
      <c r="L349" s="46">
        <f>VLOOKUP($H349,[1]EDA!$H$6:$BH$469,44,FALSE)</f>
        <v>4</v>
      </c>
      <c r="M349" s="46">
        <f>VLOOKUP($H349,[1]EDA!$H$6:$BH$469,45,FALSE)</f>
        <v>0</v>
      </c>
      <c r="N349" s="46">
        <f>VLOOKUP($H349,[1]EDA!$H$6:$BH$469,46,FALSE)</f>
        <v>0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/>
      <c r="W349" s="14">
        <f t="shared" si="44"/>
        <v>11</v>
      </c>
      <c r="X349" s="21">
        <f t="shared" si="45"/>
        <v>0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/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/>
      <c r="BA349" s="24">
        <f t="shared" si="48"/>
        <v>0</v>
      </c>
      <c r="BB349" s="21">
        <f t="shared" si="49"/>
        <v>0</v>
      </c>
      <c r="BC349" s="46">
        <f>VLOOKUP($H349,[4]IRA!$H$7:$CH$470,68,FALSE)</f>
        <v>3</v>
      </c>
      <c r="BD349" s="46">
        <f>VLOOKUP($H349,[4]IRA!$H$7:$CH$470,69,FALSE)</f>
        <v>13</v>
      </c>
      <c r="BE349" s="46">
        <f>VLOOKUP($H349,[4]IRA!$H$7:$CH$470,70,FALSE)</f>
        <v>12</v>
      </c>
      <c r="BF349" s="46">
        <f>VLOOKUP($H349,[4]IRA!$H$7:$CH$470,71,FALSE)</f>
        <v>0</v>
      </c>
      <c r="BG349" s="46">
        <f>VLOOKUP($H349,[4]IRA!$H$7:$CH$470,72,FALSE)</f>
        <v>0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/>
      <c r="BP349" s="14">
        <f t="shared" si="50"/>
        <v>28</v>
      </c>
      <c r="BQ349" s="21">
        <f t="shared" si="51"/>
        <v>0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199999999999999" x14ac:dyDescent="0.2">
      <c r="A350" s="18" t="s">
        <v>434</v>
      </c>
      <c r="B350" s="18" t="s">
        <v>22</v>
      </c>
      <c r="C350" s="46">
        <v>401</v>
      </c>
      <c r="D350" s="17" t="s">
        <v>377</v>
      </c>
      <c r="E350" s="17" t="s">
        <v>434</v>
      </c>
      <c r="F350" s="18" t="s">
        <v>22</v>
      </c>
      <c r="G350" s="18" t="s">
        <v>824</v>
      </c>
      <c r="H350" s="18">
        <v>9723</v>
      </c>
      <c r="I350" s="18" t="s">
        <v>854</v>
      </c>
      <c r="J350" s="47">
        <f>VLOOKUP($H350,[1]EDA!$H$6:$BH$469,42,FALSE)</f>
        <v>4</v>
      </c>
      <c r="K350" s="46">
        <f>VLOOKUP($H350,[1]EDA!$H$6:$BH$469,43,FALSE)</f>
        <v>7</v>
      </c>
      <c r="L350" s="46">
        <f>VLOOKUP($H350,[1]EDA!$H$6:$BH$469,44,FALSE)</f>
        <v>2</v>
      </c>
      <c r="M350" s="46">
        <f>VLOOKUP($H350,[1]EDA!$H$6:$BH$469,45,FALSE)</f>
        <v>0</v>
      </c>
      <c r="N350" s="46">
        <f>VLOOKUP($H350,[1]EDA!$H$6:$BH$469,46,FALSE)</f>
        <v>0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/>
      <c r="W350" s="14">
        <f t="shared" si="44"/>
        <v>13</v>
      </c>
      <c r="X350" s="21">
        <f t="shared" si="45"/>
        <v>0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/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/>
      <c r="BA350" s="24">
        <f t="shared" si="48"/>
        <v>0</v>
      </c>
      <c r="BB350" s="21">
        <f t="shared" si="49"/>
        <v>0</v>
      </c>
      <c r="BC350" s="46">
        <f>VLOOKUP($H350,[4]IRA!$H$7:$CH$470,68,FALSE)</f>
        <v>1</v>
      </c>
      <c r="BD350" s="46">
        <f>VLOOKUP($H350,[4]IRA!$H$7:$CH$470,69,FALSE)</f>
        <v>3</v>
      </c>
      <c r="BE350" s="46">
        <f>VLOOKUP($H350,[4]IRA!$H$7:$CH$470,70,FALSE)</f>
        <v>9</v>
      </c>
      <c r="BF350" s="46">
        <f>VLOOKUP($H350,[4]IRA!$H$7:$CH$470,71,FALSE)</f>
        <v>0</v>
      </c>
      <c r="BG350" s="46">
        <f>VLOOKUP($H350,[4]IRA!$H$7:$CH$470,72,FALSE)</f>
        <v>0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/>
      <c r="BP350" s="14">
        <f t="shared" si="50"/>
        <v>13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199999999999999" x14ac:dyDescent="0.2">
      <c r="A351" s="18" t="s">
        <v>434</v>
      </c>
      <c r="B351" s="18" t="s">
        <v>22</v>
      </c>
      <c r="C351" s="46">
        <v>401</v>
      </c>
      <c r="D351" s="17" t="s">
        <v>377</v>
      </c>
      <c r="E351" s="17" t="s">
        <v>434</v>
      </c>
      <c r="F351" s="18" t="s">
        <v>22</v>
      </c>
      <c r="G351" s="18" t="s">
        <v>824</v>
      </c>
      <c r="H351" s="18">
        <v>9729</v>
      </c>
      <c r="I351" s="18" t="s">
        <v>21</v>
      </c>
      <c r="J351" s="47">
        <f>VLOOKUP($H351,[1]EDA!$H$6:$BH$469,42,FALSE)</f>
        <v>0</v>
      </c>
      <c r="K351" s="46">
        <f>VLOOKUP($H351,[1]EDA!$H$6:$BH$469,43,FALSE)</f>
        <v>0</v>
      </c>
      <c r="L351" s="46">
        <f>VLOOKUP($H351,[1]EDA!$H$6:$BH$469,44,FALSE)</f>
        <v>5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/>
      <c r="W351" s="14">
        <f t="shared" si="44"/>
        <v>5</v>
      </c>
      <c r="X351" s="21">
        <f t="shared" si="45"/>
        <v>0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/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/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2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/>
      <c r="BP351" s="14">
        <f t="shared" si="50"/>
        <v>2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199999999999999" x14ac:dyDescent="0.2">
      <c r="A352" s="18" t="s">
        <v>434</v>
      </c>
      <c r="B352" s="18" t="s">
        <v>22</v>
      </c>
      <c r="C352" s="46">
        <v>401</v>
      </c>
      <c r="D352" s="17" t="s">
        <v>377</v>
      </c>
      <c r="E352" s="17" t="s">
        <v>434</v>
      </c>
      <c r="F352" s="18" t="s">
        <v>377</v>
      </c>
      <c r="G352" s="18" t="s">
        <v>824</v>
      </c>
      <c r="H352" s="18">
        <v>10259</v>
      </c>
      <c r="I352" s="18" t="s">
        <v>24</v>
      </c>
      <c r="J352" s="47">
        <f>VLOOKUP($H352,[1]EDA!$H$6:$BH$469,42,FALSE)</f>
        <v>1</v>
      </c>
      <c r="K352" s="46">
        <f>VLOOKUP($H352,[1]EDA!$H$6:$BH$469,43,FALSE)</f>
        <v>4</v>
      </c>
      <c r="L352" s="46">
        <f>VLOOKUP($H352,[1]EDA!$H$6:$BH$469,44,FALSE)</f>
        <v>2</v>
      </c>
      <c r="M352" s="46">
        <f>VLOOKUP($H352,[1]EDA!$H$6:$BH$469,45,FALSE)</f>
        <v>0</v>
      </c>
      <c r="N352" s="46">
        <f>VLOOKUP($H352,[1]EDA!$H$6:$BH$469,46,FALSE)</f>
        <v>0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/>
      <c r="W352" s="14">
        <f t="shared" si="44"/>
        <v>7</v>
      </c>
      <c r="X352" s="21">
        <f t="shared" si="45"/>
        <v>0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/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/>
      <c r="BA352" s="24">
        <f t="shared" si="48"/>
        <v>0</v>
      </c>
      <c r="BB352" s="21">
        <f t="shared" si="49"/>
        <v>0</v>
      </c>
      <c r="BC352" s="46">
        <f>VLOOKUP($H352,[4]IRA!$H$7:$CH$470,68,FALSE)</f>
        <v>2</v>
      </c>
      <c r="BD352" s="46">
        <f>VLOOKUP($H352,[4]IRA!$H$7:$CH$470,69,FALSE)</f>
        <v>5</v>
      </c>
      <c r="BE352" s="46">
        <f>VLOOKUP($H352,[4]IRA!$H$7:$CH$470,70,FALSE)</f>
        <v>3</v>
      </c>
      <c r="BF352" s="46">
        <f>VLOOKUP($H352,[4]IRA!$H$7:$CH$470,71,FALSE)</f>
        <v>0</v>
      </c>
      <c r="BG352" s="46">
        <f>VLOOKUP($H352,[4]IRA!$H$7:$CH$470,72,FALSE)</f>
        <v>0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/>
      <c r="BP352" s="14">
        <f t="shared" si="50"/>
        <v>10</v>
      </c>
      <c r="BQ352" s="21">
        <f t="shared" si="51"/>
        <v>0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199999999999999" x14ac:dyDescent="0.2">
      <c r="A353" s="18" t="s">
        <v>245</v>
      </c>
      <c r="B353" s="18" t="s">
        <v>419</v>
      </c>
      <c r="C353" s="46">
        <v>400</v>
      </c>
      <c r="D353" s="17" t="s">
        <v>547</v>
      </c>
      <c r="E353" s="17" t="s">
        <v>245</v>
      </c>
      <c r="F353" s="18" t="s">
        <v>419</v>
      </c>
      <c r="G353" s="18" t="s">
        <v>824</v>
      </c>
      <c r="H353" s="18">
        <v>10488</v>
      </c>
      <c r="I353" s="18" t="s">
        <v>218</v>
      </c>
      <c r="J353" s="47">
        <f>VLOOKUP($H353,[1]EDA!$H$6:$BH$469,42,FALSE)</f>
        <v>2</v>
      </c>
      <c r="K353" s="46">
        <f>VLOOKUP($H353,[1]EDA!$H$6:$BH$469,43,FALSE)</f>
        <v>1</v>
      </c>
      <c r="L353" s="46">
        <f>VLOOKUP($H353,[1]EDA!$H$6:$BH$469,44,FALSE)</f>
        <v>0</v>
      </c>
      <c r="M353" s="46">
        <f>VLOOKUP($H353,[1]EDA!$H$6:$BH$469,45,FALSE)</f>
        <v>0</v>
      </c>
      <c r="N353" s="46">
        <f>VLOOKUP($H353,[1]EDA!$H$6:$BH$469,46,FALSE)</f>
        <v>0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/>
      <c r="W353" s="14">
        <f t="shared" si="44"/>
        <v>3</v>
      </c>
      <c r="X353" s="21">
        <f t="shared" si="45"/>
        <v>0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/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/>
      <c r="BA353" s="24">
        <f t="shared" si="48"/>
        <v>0</v>
      </c>
      <c r="BB353" s="21">
        <f t="shared" si="49"/>
        <v>0</v>
      </c>
      <c r="BC353" s="46">
        <f>VLOOKUP($H353,[4]IRA!$H$7:$CH$470,68,FALSE)</f>
        <v>40</v>
      </c>
      <c r="BD353" s="46">
        <f>VLOOKUP($H353,[4]IRA!$H$7:$CH$470,69,FALSE)</f>
        <v>4</v>
      </c>
      <c r="BE353" s="46">
        <f>VLOOKUP($H353,[4]IRA!$H$7:$CH$470,70,FALSE)</f>
        <v>0</v>
      </c>
      <c r="BF353" s="46">
        <f>VLOOKUP($H353,[4]IRA!$H$7:$CH$470,71,FALSE)</f>
        <v>0</v>
      </c>
      <c r="BG353" s="46">
        <f>VLOOKUP($H353,[4]IRA!$H$7:$CH$470,72,FALSE)</f>
        <v>0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/>
      <c r="BP353" s="14">
        <f t="shared" si="50"/>
        <v>44</v>
      </c>
      <c r="BQ353" s="21">
        <f t="shared" si="51"/>
        <v>0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199999999999999" x14ac:dyDescent="0.2">
      <c r="A354" s="18" t="s">
        <v>434</v>
      </c>
      <c r="B354" s="18" t="s">
        <v>377</v>
      </c>
      <c r="C354" s="46">
        <v>401</v>
      </c>
      <c r="D354" s="17" t="s">
        <v>377</v>
      </c>
      <c r="E354" s="17" t="s">
        <v>434</v>
      </c>
      <c r="F354" s="18" t="s">
        <v>377</v>
      </c>
      <c r="G354" s="18" t="s">
        <v>824</v>
      </c>
      <c r="H354" s="18">
        <v>11579</v>
      </c>
      <c r="I354" s="18" t="s">
        <v>392</v>
      </c>
      <c r="J354" s="47">
        <f>VLOOKUP($H354,[1]EDA!$H$6:$BH$469,42,FALSE)</f>
        <v>0</v>
      </c>
      <c r="K354" s="46">
        <f>VLOOKUP($H354,[1]EDA!$H$6:$BH$469,43,FALSE)</f>
        <v>1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/>
      <c r="W354" s="14">
        <f t="shared" si="44"/>
        <v>1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/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/>
      <c r="BA354" s="24">
        <f t="shared" si="48"/>
        <v>0</v>
      </c>
      <c r="BB354" s="21">
        <f t="shared" si="49"/>
        <v>0</v>
      </c>
      <c r="BC354" s="46">
        <f>VLOOKUP($H354,[4]IRA!$H$7:$CH$470,68,FALSE)</f>
        <v>5</v>
      </c>
      <c r="BD354" s="46">
        <f>VLOOKUP($H354,[4]IRA!$H$7:$CH$470,69,FALSE)</f>
        <v>1</v>
      </c>
      <c r="BE354" s="46">
        <f>VLOOKUP($H354,[4]IRA!$H$7:$CH$470,70,FALSE)</f>
        <v>3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/>
      <c r="BP354" s="14">
        <f t="shared" si="50"/>
        <v>9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199999999999999" x14ac:dyDescent="0.2">
      <c r="A355" s="18" t="s">
        <v>434</v>
      </c>
      <c r="B355" s="18" t="s">
        <v>22</v>
      </c>
      <c r="C355" s="46">
        <v>401</v>
      </c>
      <c r="D355" s="17" t="s">
        <v>377</v>
      </c>
      <c r="E355" s="17" t="s">
        <v>434</v>
      </c>
      <c r="F355" s="18" t="s">
        <v>22</v>
      </c>
      <c r="G355" s="18" t="s">
        <v>824</v>
      </c>
      <c r="H355" s="18">
        <v>11687</v>
      </c>
      <c r="I355" s="18" t="s">
        <v>33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2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/>
      <c r="W355" s="14">
        <f t="shared" si="44"/>
        <v>2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/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/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3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/>
      <c r="BP355" s="14">
        <f t="shared" si="50"/>
        <v>3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199999999999999" x14ac:dyDescent="0.2">
      <c r="A356" s="18" t="s">
        <v>434</v>
      </c>
      <c r="B356" s="18" t="s">
        <v>22</v>
      </c>
      <c r="C356" s="46">
        <v>401</v>
      </c>
      <c r="D356" s="17" t="s">
        <v>377</v>
      </c>
      <c r="E356" s="17" t="s">
        <v>434</v>
      </c>
      <c r="F356" s="18" t="s">
        <v>377</v>
      </c>
      <c r="G356" s="18" t="s">
        <v>824</v>
      </c>
      <c r="H356" s="18">
        <v>11689</v>
      </c>
      <c r="I356" s="18" t="s">
        <v>31</v>
      </c>
      <c r="J356" s="47">
        <f>VLOOKUP($H356,[1]EDA!$H$6:$BH$469,42,FALSE)</f>
        <v>1</v>
      </c>
      <c r="K356" s="46">
        <f>VLOOKUP($H356,[1]EDA!$H$6:$BH$469,43,FALSE)</f>
        <v>4</v>
      </c>
      <c r="L356" s="46">
        <f>VLOOKUP($H356,[1]EDA!$H$6:$BH$469,44,FALSE)</f>
        <v>4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/>
      <c r="W356" s="14">
        <f t="shared" si="44"/>
        <v>9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/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/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3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/>
      <c r="BP356" s="14">
        <f t="shared" si="50"/>
        <v>3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199999999999999" x14ac:dyDescent="0.2">
      <c r="A357" s="18" t="s">
        <v>636</v>
      </c>
      <c r="B357" s="18" t="s">
        <v>205</v>
      </c>
      <c r="C357" s="46">
        <v>404</v>
      </c>
      <c r="D357" s="17" t="s">
        <v>844</v>
      </c>
      <c r="E357" s="17" t="s">
        <v>844</v>
      </c>
      <c r="F357" s="18" t="s">
        <v>205</v>
      </c>
      <c r="G357" s="18" t="s">
        <v>824</v>
      </c>
      <c r="H357" s="18">
        <v>11690</v>
      </c>
      <c r="I357" s="18" t="s">
        <v>209</v>
      </c>
      <c r="J357" s="47">
        <f>VLOOKUP($H357,[1]EDA!$H$6:$BH$469,42,FALSE)</f>
        <v>3</v>
      </c>
      <c r="K357" s="46">
        <f>VLOOKUP($H357,[1]EDA!$H$6:$BH$469,43,FALSE)</f>
        <v>0</v>
      </c>
      <c r="L357" s="46">
        <f>VLOOKUP($H357,[1]EDA!$H$6:$BH$469,44,FALSE)</f>
        <v>4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/>
      <c r="W357" s="14">
        <f t="shared" si="44"/>
        <v>7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/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/>
      <c r="BA357" s="24">
        <f t="shared" si="48"/>
        <v>0</v>
      </c>
      <c r="BB357" s="21">
        <f t="shared" si="49"/>
        <v>0</v>
      </c>
      <c r="BC357" s="46">
        <f>VLOOKUP($H357,[4]IRA!$H$7:$CH$470,68,FALSE)</f>
        <v>20</v>
      </c>
      <c r="BD357" s="46">
        <f>VLOOKUP($H357,[4]IRA!$H$7:$CH$470,69,FALSE)</f>
        <v>8</v>
      </c>
      <c r="BE357" s="46">
        <f>VLOOKUP($H357,[4]IRA!$H$7:$CH$470,70,FALSE)</f>
        <v>4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/>
      <c r="BP357" s="14">
        <f t="shared" si="50"/>
        <v>32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199999999999999" x14ac:dyDescent="0.2">
      <c r="A358" s="18" t="s">
        <v>636</v>
      </c>
      <c r="B358" s="18" t="s">
        <v>160</v>
      </c>
      <c r="C358" s="46">
        <v>404</v>
      </c>
      <c r="D358" s="17" t="s">
        <v>844</v>
      </c>
      <c r="E358" s="17" t="s">
        <v>844</v>
      </c>
      <c r="F358" s="18" t="s">
        <v>160</v>
      </c>
      <c r="G358" s="18" t="s">
        <v>824</v>
      </c>
      <c r="H358" s="18">
        <v>11691</v>
      </c>
      <c r="I358" s="18" t="s">
        <v>162</v>
      </c>
      <c r="J358" s="47">
        <f>VLOOKUP($H358,[1]EDA!$H$6:$BH$469,42,FALSE)</f>
        <v>13</v>
      </c>
      <c r="K358" s="46">
        <f>VLOOKUP($H358,[1]EDA!$H$6:$BH$469,43,FALSE)</f>
        <v>10</v>
      </c>
      <c r="L358" s="46">
        <f>VLOOKUP($H358,[1]EDA!$H$6:$BH$469,44,FALSE)</f>
        <v>6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/>
      <c r="W358" s="14">
        <f t="shared" si="44"/>
        <v>29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/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/>
      <c r="BA358" s="24">
        <f t="shared" si="48"/>
        <v>0</v>
      </c>
      <c r="BB358" s="21">
        <f t="shared" si="49"/>
        <v>0</v>
      </c>
      <c r="BC358" s="46">
        <f>VLOOKUP($H358,[4]IRA!$H$7:$CH$470,68,FALSE)</f>
        <v>22</v>
      </c>
      <c r="BD358" s="46">
        <f>VLOOKUP($H358,[4]IRA!$H$7:$CH$470,69,FALSE)</f>
        <v>7</v>
      </c>
      <c r="BE358" s="46">
        <f>VLOOKUP($H358,[4]IRA!$H$7:$CH$470,70,FALSE)</f>
        <v>6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/>
      <c r="BP358" s="14">
        <f t="shared" si="50"/>
        <v>35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199999999999999" x14ac:dyDescent="0.2">
      <c r="A359" s="18" t="s">
        <v>2</v>
      </c>
      <c r="B359" s="18" t="s">
        <v>152</v>
      </c>
      <c r="C359" s="46">
        <v>400</v>
      </c>
      <c r="D359" s="17" t="s">
        <v>547</v>
      </c>
      <c r="E359" s="17" t="s">
        <v>519</v>
      </c>
      <c r="F359" s="18" t="s">
        <v>152</v>
      </c>
      <c r="G359" s="18" t="s">
        <v>824</v>
      </c>
      <c r="H359" s="18">
        <v>13005</v>
      </c>
      <c r="I359" s="18" t="s">
        <v>154</v>
      </c>
      <c r="J359" s="47">
        <f>VLOOKUP($H359,[1]EDA!$H$6:$BH$469,42,FALSE)</f>
        <v>4</v>
      </c>
      <c r="K359" s="46">
        <f>VLOOKUP($H359,[1]EDA!$H$6:$BH$469,43,FALSE)</f>
        <v>2</v>
      </c>
      <c r="L359" s="46">
        <f>VLOOKUP($H359,[1]EDA!$H$6:$BH$469,44,FALSE)</f>
        <v>1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/>
      <c r="W359" s="14">
        <f t="shared" si="44"/>
        <v>7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/>
      <c r="AL359" s="49">
        <f t="shared" si="46"/>
        <v>0</v>
      </c>
      <c r="AM359" s="21">
        <f t="shared" si="47"/>
        <v>0</v>
      </c>
      <c r="AN359" s="46">
        <f>VLOOKUP($H359,[3]IRA!$H$6:$BH$469,42,FALSE)</f>
        <v>2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/>
      <c r="BA359" s="24">
        <f t="shared" si="48"/>
        <v>2</v>
      </c>
      <c r="BB359" s="21">
        <f t="shared" si="49"/>
        <v>0</v>
      </c>
      <c r="BC359" s="46">
        <f>VLOOKUP($H359,[4]IRA!$H$7:$CH$470,68,FALSE)</f>
        <v>15</v>
      </c>
      <c r="BD359" s="46">
        <f>VLOOKUP($H359,[4]IRA!$H$7:$CH$470,69,FALSE)</f>
        <v>4</v>
      </c>
      <c r="BE359" s="46">
        <f>VLOOKUP($H359,[4]IRA!$H$7:$CH$470,70,FALSE)</f>
        <v>14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/>
      <c r="BP359" s="14">
        <f t="shared" si="50"/>
        <v>33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199999999999999" x14ac:dyDescent="0.2">
      <c r="A360" s="18" t="s">
        <v>2</v>
      </c>
      <c r="B360" s="18" t="s">
        <v>93</v>
      </c>
      <c r="C360" s="46">
        <v>400</v>
      </c>
      <c r="D360" s="17" t="s">
        <v>547</v>
      </c>
      <c r="E360" s="17" t="s">
        <v>855</v>
      </c>
      <c r="F360" s="18" t="s">
        <v>855</v>
      </c>
      <c r="G360" s="18" t="s">
        <v>856</v>
      </c>
      <c r="H360" s="18">
        <v>14090</v>
      </c>
      <c r="I360" s="18" t="s">
        <v>857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/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/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/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/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199999999999999" x14ac:dyDescent="0.2">
      <c r="A361" s="18" t="s">
        <v>58</v>
      </c>
      <c r="B361" s="18" t="s">
        <v>197</v>
      </c>
      <c r="C361" s="46">
        <v>406</v>
      </c>
      <c r="D361" s="17" t="s">
        <v>542</v>
      </c>
      <c r="E361" s="17" t="s">
        <v>58</v>
      </c>
      <c r="F361" s="18" t="s">
        <v>59</v>
      </c>
      <c r="G361" s="18" t="s">
        <v>824</v>
      </c>
      <c r="H361" s="18">
        <v>14253</v>
      </c>
      <c r="I361" s="18" t="s">
        <v>199</v>
      </c>
      <c r="J361" s="47">
        <f>VLOOKUP($H361,[1]EDA!$H$6:$BH$469,42,FALSE)</f>
        <v>0</v>
      </c>
      <c r="K361" s="46">
        <f>VLOOKUP($H361,[1]EDA!$H$6:$BH$469,43,FALSE)</f>
        <v>11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/>
      <c r="W361" s="14">
        <f t="shared" si="44"/>
        <v>11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/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/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20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/>
      <c r="BP361" s="14">
        <f t="shared" si="50"/>
        <v>20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199999999999999" x14ac:dyDescent="0.2">
      <c r="A362" s="18" t="s">
        <v>2</v>
      </c>
      <c r="B362" s="18" t="s">
        <v>171</v>
      </c>
      <c r="C362" s="46">
        <v>400</v>
      </c>
      <c r="D362" s="17" t="s">
        <v>547</v>
      </c>
      <c r="E362" s="17" t="s">
        <v>519</v>
      </c>
      <c r="F362" s="18" t="s">
        <v>170</v>
      </c>
      <c r="G362" s="18" t="s">
        <v>824</v>
      </c>
      <c r="H362" s="18">
        <v>14370</v>
      </c>
      <c r="I362" s="18" t="s">
        <v>179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/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/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/>
      <c r="BA362" s="24">
        <f t="shared" si="48"/>
        <v>0</v>
      </c>
      <c r="BB362" s="21">
        <f t="shared" si="49"/>
        <v>0</v>
      </c>
      <c r="BC362" s="46">
        <f>VLOOKUP($H362,[4]IRA!$H$7:$CH$470,68,FALSE)</f>
        <v>3</v>
      </c>
      <c r="BD362" s="46">
        <f>VLOOKUP($H362,[4]IRA!$H$7:$CH$470,69,FALSE)</f>
        <v>0</v>
      </c>
      <c r="BE362" s="46">
        <f>VLOOKUP($H362,[4]IRA!$H$7:$CH$470,70,FALSE)</f>
        <v>3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/>
      <c r="BP362" s="14">
        <f t="shared" si="50"/>
        <v>6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199999999999999" x14ac:dyDescent="0.2">
      <c r="A363" s="18" t="s">
        <v>181</v>
      </c>
      <c r="B363" s="18" t="s">
        <v>329</v>
      </c>
      <c r="C363" s="46">
        <v>407</v>
      </c>
      <c r="D363" s="17" t="s">
        <v>584</v>
      </c>
      <c r="E363" s="17" t="s">
        <v>181</v>
      </c>
      <c r="F363" s="18" t="s">
        <v>333</v>
      </c>
      <c r="G363" s="18" t="s">
        <v>824</v>
      </c>
      <c r="H363" s="18">
        <v>14717</v>
      </c>
      <c r="I363" s="18" t="s">
        <v>330</v>
      </c>
      <c r="J363" s="47">
        <f>VLOOKUP($H363,[1]EDA!$H$6:$BH$469,42,FALSE)</f>
        <v>0</v>
      </c>
      <c r="K363" s="46">
        <f>VLOOKUP($H363,[1]EDA!$H$6:$BH$469,43,FALSE)</f>
        <v>6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/>
      <c r="W363" s="14">
        <f t="shared" si="44"/>
        <v>6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/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/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2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/>
      <c r="BP363" s="14">
        <f t="shared" si="50"/>
        <v>2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199999999999999" x14ac:dyDescent="0.2">
      <c r="A364" s="18" t="s">
        <v>636</v>
      </c>
      <c r="B364" s="18" t="s">
        <v>205</v>
      </c>
      <c r="C364" s="46">
        <v>404</v>
      </c>
      <c r="D364" s="17" t="s">
        <v>844</v>
      </c>
      <c r="E364" s="17" t="s">
        <v>844</v>
      </c>
      <c r="F364" s="18" t="s">
        <v>205</v>
      </c>
      <c r="G364" s="18" t="s">
        <v>824</v>
      </c>
      <c r="H364" s="18">
        <v>15140</v>
      </c>
      <c r="I364" s="18" t="s">
        <v>206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/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/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/>
      <c r="BA364" s="24">
        <f t="shared" si="48"/>
        <v>0</v>
      </c>
      <c r="BB364" s="21">
        <f t="shared" si="49"/>
        <v>0</v>
      </c>
      <c r="BC364" s="46">
        <f>VLOOKUP($H364,[4]IRA!$H$7:$CH$470,68,FALSE)</f>
        <v>1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/>
      <c r="BP364" s="14">
        <f t="shared" si="50"/>
        <v>1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199999999999999" x14ac:dyDescent="0.2">
      <c r="A365" s="18" t="s">
        <v>181</v>
      </c>
      <c r="B365" s="18" t="s">
        <v>342</v>
      </c>
      <c r="C365" s="46">
        <v>407</v>
      </c>
      <c r="D365" s="17" t="s">
        <v>584</v>
      </c>
      <c r="E365" s="17" t="s">
        <v>181</v>
      </c>
      <c r="F365" s="18" t="s">
        <v>587</v>
      </c>
      <c r="G365" s="18" t="s">
        <v>824</v>
      </c>
      <c r="H365" s="18">
        <v>15291</v>
      </c>
      <c r="I365" s="18" t="s">
        <v>349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6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/>
      <c r="W365" s="14">
        <f t="shared" si="44"/>
        <v>6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/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/>
      <c r="BA365" s="24">
        <f t="shared" si="48"/>
        <v>0</v>
      </c>
      <c r="BB365" s="21">
        <f t="shared" si="49"/>
        <v>0</v>
      </c>
      <c r="BC365" s="46">
        <f>VLOOKUP($H365,[4]IRA!$H$7:$CH$470,68,FALSE)</f>
        <v>1</v>
      </c>
      <c r="BD365" s="46">
        <f>VLOOKUP($H365,[4]IRA!$H$7:$CH$470,69,FALSE)</f>
        <v>4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/>
      <c r="BP365" s="14">
        <f t="shared" si="50"/>
        <v>5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199999999999999" x14ac:dyDescent="0.2">
      <c r="A366" s="18" t="s">
        <v>181</v>
      </c>
      <c r="B366" s="18" t="s">
        <v>180</v>
      </c>
      <c r="C366" s="46">
        <v>407</v>
      </c>
      <c r="D366" s="17" t="s">
        <v>584</v>
      </c>
      <c r="E366" s="17" t="s">
        <v>181</v>
      </c>
      <c r="F366" s="18" t="s">
        <v>180</v>
      </c>
      <c r="G366" s="18" t="s">
        <v>824</v>
      </c>
      <c r="H366" s="18">
        <v>15306</v>
      </c>
      <c r="I366" s="18" t="s">
        <v>182</v>
      </c>
      <c r="J366" s="47">
        <f>VLOOKUP($H366,[1]EDA!$H$6:$BH$469,42,FALSE)</f>
        <v>5</v>
      </c>
      <c r="K366" s="46">
        <f>VLOOKUP($H366,[1]EDA!$H$6:$BH$469,43,FALSE)</f>
        <v>0</v>
      </c>
      <c r="L366" s="46">
        <f>VLOOKUP($H366,[1]EDA!$H$6:$BH$469,44,FALSE)</f>
        <v>5</v>
      </c>
      <c r="M366" s="46">
        <f>VLOOKUP($H366,[1]EDA!$H$6:$BH$469,45,FALSE)</f>
        <v>0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/>
      <c r="W366" s="14">
        <f t="shared" si="44"/>
        <v>10</v>
      </c>
      <c r="X366" s="21">
        <f t="shared" si="45"/>
        <v>0</v>
      </c>
      <c r="Y366" s="46">
        <f>VLOOKUP($H366,[2]EDA!$H$6:$AU$469,29,FALSE)</f>
        <v>1</v>
      </c>
      <c r="Z366" s="46">
        <f>VLOOKUP($H366,[2]EDA!$H$6:$AU$469,30,FALSE)</f>
        <v>0</v>
      </c>
      <c r="AA366" s="46">
        <f>VLOOKUP($H366,[2]EDA!$H$6:$AU$469,31,FALSE)</f>
        <v>1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/>
      <c r="AL366" s="49">
        <f t="shared" si="46"/>
        <v>2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/>
      <c r="BA366" s="24">
        <f t="shared" si="48"/>
        <v>0</v>
      </c>
      <c r="BB366" s="21">
        <f t="shared" si="49"/>
        <v>0</v>
      </c>
      <c r="BC366" s="46">
        <f>VLOOKUP($H366,[4]IRA!$H$7:$CH$470,68,FALSE)</f>
        <v>7</v>
      </c>
      <c r="BD366" s="46">
        <f>VLOOKUP($H366,[4]IRA!$H$7:$CH$470,69,FALSE)</f>
        <v>1</v>
      </c>
      <c r="BE366" s="46">
        <f>VLOOKUP($H366,[4]IRA!$H$7:$CH$470,70,FALSE)</f>
        <v>5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/>
      <c r="BP366" s="14">
        <f t="shared" si="50"/>
        <v>13</v>
      </c>
      <c r="BQ366" s="21">
        <f t="shared" si="51"/>
        <v>0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199999999999999" x14ac:dyDescent="0.2">
      <c r="A367" s="18" t="s">
        <v>434</v>
      </c>
      <c r="B367" s="18" t="s">
        <v>377</v>
      </c>
      <c r="C367" s="46">
        <v>401</v>
      </c>
      <c r="D367" s="17" t="s">
        <v>377</v>
      </c>
      <c r="E367" s="17" t="s">
        <v>434</v>
      </c>
      <c r="F367" s="18" t="s">
        <v>377</v>
      </c>
      <c r="G367" s="18" t="s">
        <v>824</v>
      </c>
      <c r="H367" s="18">
        <v>15311</v>
      </c>
      <c r="I367" s="18" t="s">
        <v>858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1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/>
      <c r="W367" s="14">
        <f t="shared" si="44"/>
        <v>1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/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1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/>
      <c r="BA367" s="24">
        <f t="shared" si="48"/>
        <v>1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8</v>
      </c>
      <c r="BE367" s="46">
        <f>VLOOKUP($H367,[4]IRA!$H$7:$CH$470,70,FALSE)</f>
        <v>3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/>
      <c r="BP367" s="14">
        <f t="shared" si="50"/>
        <v>11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199999999999999" x14ac:dyDescent="0.2">
      <c r="A368" s="18" t="s">
        <v>434</v>
      </c>
      <c r="B368" s="18" t="s">
        <v>283</v>
      </c>
      <c r="C368" s="46">
        <v>401</v>
      </c>
      <c r="D368" s="17" t="s">
        <v>377</v>
      </c>
      <c r="E368" s="17" t="s">
        <v>434</v>
      </c>
      <c r="F368" s="18" t="s">
        <v>283</v>
      </c>
      <c r="G368" s="18" t="s">
        <v>827</v>
      </c>
      <c r="H368" s="18">
        <v>15657</v>
      </c>
      <c r="I368" s="18" t="s">
        <v>285</v>
      </c>
      <c r="J368" s="47">
        <f>VLOOKUP($H368,[1]EDA!$H$6:$BH$469,42,FALSE)</f>
        <v>2</v>
      </c>
      <c r="K368" s="46">
        <f>VLOOKUP($H368,[1]EDA!$H$6:$BH$469,43,FALSE)</f>
        <v>3</v>
      </c>
      <c r="L368" s="46">
        <f>VLOOKUP($H368,[1]EDA!$H$6:$BH$469,44,FALSE)</f>
        <v>0</v>
      </c>
      <c r="M368" s="46">
        <f>VLOOKUP($H368,[1]EDA!$H$6:$BH$469,45,FALSE)</f>
        <v>0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/>
      <c r="W368" s="14">
        <f t="shared" si="44"/>
        <v>5</v>
      </c>
      <c r="X368" s="21">
        <f t="shared" si="45"/>
        <v>0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/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/>
      <c r="BA368" s="24">
        <f t="shared" si="48"/>
        <v>0</v>
      </c>
      <c r="BB368" s="21">
        <f t="shared" si="49"/>
        <v>0</v>
      </c>
      <c r="BC368" s="46">
        <f>VLOOKUP($H368,[4]IRA!$H$7:$CH$470,68,FALSE)</f>
        <v>12</v>
      </c>
      <c r="BD368" s="46">
        <f>VLOOKUP($H368,[4]IRA!$H$7:$CH$470,69,FALSE)</f>
        <v>5</v>
      </c>
      <c r="BE368" s="46">
        <f>VLOOKUP($H368,[4]IRA!$H$7:$CH$470,70,FALSE)</f>
        <v>10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/>
      <c r="BP368" s="14">
        <f t="shared" si="50"/>
        <v>27</v>
      </c>
      <c r="BQ368" s="21">
        <f t="shared" si="51"/>
        <v>0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199999999999999" x14ac:dyDescent="0.2">
      <c r="A369" s="18" t="s">
        <v>434</v>
      </c>
      <c r="B369" s="18" t="s">
        <v>283</v>
      </c>
      <c r="C369" s="46">
        <v>401</v>
      </c>
      <c r="D369" s="17" t="s">
        <v>377</v>
      </c>
      <c r="E369" s="17" t="s">
        <v>434</v>
      </c>
      <c r="F369" s="18" t="s">
        <v>283</v>
      </c>
      <c r="G369" s="18" t="s">
        <v>824</v>
      </c>
      <c r="H369" s="18">
        <v>15854</v>
      </c>
      <c r="I369" s="18" t="s">
        <v>286</v>
      </c>
      <c r="J369" s="47">
        <f>VLOOKUP($H369,[1]EDA!$H$6:$BH$469,42,FALSE)</f>
        <v>0</v>
      </c>
      <c r="K369" s="46">
        <f>VLOOKUP($H369,[1]EDA!$H$6:$BH$469,43,FALSE)</f>
        <v>0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/>
      <c r="W369" s="14">
        <f t="shared" si="44"/>
        <v>0</v>
      </c>
      <c r="X369" s="21">
        <f t="shared" si="45"/>
        <v>0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/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/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0</v>
      </c>
      <c r="BE369" s="46">
        <f>VLOOKUP($H369,[4]IRA!$H$7:$CH$470,70,FALSE)</f>
        <v>10</v>
      </c>
      <c r="BF369" s="46">
        <f>VLOOKUP($H369,[4]IRA!$H$7:$CH$470,71,FALSE)</f>
        <v>0</v>
      </c>
      <c r="BG369" s="46">
        <f>VLOOKUP($H369,[4]IRA!$H$7:$CH$470,72,FALSE)</f>
        <v>0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/>
      <c r="BP369" s="14">
        <f t="shared" si="50"/>
        <v>12</v>
      </c>
      <c r="BQ369" s="21">
        <f t="shared" si="51"/>
        <v>0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199999999999999" x14ac:dyDescent="0.2">
      <c r="A370" s="18" t="s">
        <v>434</v>
      </c>
      <c r="B370" s="18" t="s">
        <v>115</v>
      </c>
      <c r="C370" s="46">
        <v>401</v>
      </c>
      <c r="D370" s="17" t="s">
        <v>377</v>
      </c>
      <c r="E370" s="17" t="s">
        <v>434</v>
      </c>
      <c r="F370" s="18" t="s">
        <v>115</v>
      </c>
      <c r="G370" s="18" t="s">
        <v>824</v>
      </c>
      <c r="H370" s="18">
        <v>16641</v>
      </c>
      <c r="I370" s="18" t="s">
        <v>120</v>
      </c>
      <c r="J370" s="47">
        <f>VLOOKUP($H370,[1]EDA!$H$6:$BH$469,42,FALSE)</f>
        <v>1</v>
      </c>
      <c r="K370" s="46">
        <f>VLOOKUP($H370,[1]EDA!$H$6:$BH$469,43,FALSE)</f>
        <v>3</v>
      </c>
      <c r="L370" s="46">
        <f>VLOOKUP($H370,[1]EDA!$H$6:$BH$469,44,FALSE)</f>
        <v>3</v>
      </c>
      <c r="M370" s="46">
        <f>VLOOKUP($H370,[1]EDA!$H$6:$BH$469,45,FALSE)</f>
        <v>0</v>
      </c>
      <c r="N370" s="46">
        <f>VLOOKUP($H370,[1]EDA!$H$6:$BH$469,46,FALSE)</f>
        <v>0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/>
      <c r="W370" s="14">
        <f t="shared" si="44"/>
        <v>7</v>
      </c>
      <c r="X370" s="21">
        <f t="shared" si="45"/>
        <v>0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/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/>
      <c r="BA370" s="24">
        <f t="shared" si="48"/>
        <v>0</v>
      </c>
      <c r="BB370" s="21">
        <f t="shared" si="49"/>
        <v>0</v>
      </c>
      <c r="BC370" s="46">
        <f>VLOOKUP($H370,[4]IRA!$H$7:$CH$470,68,FALSE)</f>
        <v>6</v>
      </c>
      <c r="BD370" s="46">
        <f>VLOOKUP($H370,[4]IRA!$H$7:$CH$470,69,FALSE)</f>
        <v>1</v>
      </c>
      <c r="BE370" s="46">
        <f>VLOOKUP($H370,[4]IRA!$H$7:$CH$470,70,FALSE)</f>
        <v>7</v>
      </c>
      <c r="BF370" s="46">
        <f>VLOOKUP($H370,[4]IRA!$H$7:$CH$470,71,FALSE)</f>
        <v>0</v>
      </c>
      <c r="BG370" s="46">
        <f>VLOOKUP($H370,[4]IRA!$H$7:$CH$470,72,FALSE)</f>
        <v>0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/>
      <c r="BP370" s="14">
        <f t="shared" si="50"/>
        <v>14</v>
      </c>
      <c r="BQ370" s="21">
        <f t="shared" si="51"/>
        <v>0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199999999999999" x14ac:dyDescent="0.2">
      <c r="A371" s="18" t="s">
        <v>434</v>
      </c>
      <c r="B371" s="18" t="s">
        <v>115</v>
      </c>
      <c r="C371" s="46">
        <v>401</v>
      </c>
      <c r="D371" s="17" t="s">
        <v>377</v>
      </c>
      <c r="E371" s="17" t="s">
        <v>434</v>
      </c>
      <c r="F371" s="18" t="s">
        <v>115</v>
      </c>
      <c r="G371" s="18" t="s">
        <v>824</v>
      </c>
      <c r="H371" s="18">
        <v>16651</v>
      </c>
      <c r="I371" s="18" t="s">
        <v>117</v>
      </c>
      <c r="J371" s="47">
        <f>VLOOKUP($H371,[1]EDA!$H$6:$BH$469,42,FALSE)</f>
        <v>5</v>
      </c>
      <c r="K371" s="46">
        <f>VLOOKUP($H371,[1]EDA!$H$6:$BH$469,43,FALSE)</f>
        <v>2</v>
      </c>
      <c r="L371" s="46">
        <f>VLOOKUP($H371,[1]EDA!$H$6:$BH$469,44,FALSE)</f>
        <v>3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/>
      <c r="W371" s="14">
        <f t="shared" si="44"/>
        <v>10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/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/>
      <c r="BA371" s="24">
        <f t="shared" si="48"/>
        <v>0</v>
      </c>
      <c r="BB371" s="21">
        <f t="shared" si="49"/>
        <v>0</v>
      </c>
      <c r="BC371" s="46">
        <f>VLOOKUP($H371,[4]IRA!$H$7:$CH$470,68,FALSE)</f>
        <v>3</v>
      </c>
      <c r="BD371" s="46">
        <f>VLOOKUP($H371,[4]IRA!$H$7:$CH$470,69,FALSE)</f>
        <v>6</v>
      </c>
      <c r="BE371" s="46">
        <f>VLOOKUP($H371,[4]IRA!$H$7:$CH$470,70,FALSE)</f>
        <v>6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/>
      <c r="BP371" s="14">
        <f t="shared" si="50"/>
        <v>15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199999999999999" x14ac:dyDescent="0.2">
      <c r="A372" s="18" t="s">
        <v>434</v>
      </c>
      <c r="B372" s="18" t="s">
        <v>109</v>
      </c>
      <c r="C372" s="46">
        <v>401</v>
      </c>
      <c r="D372" s="17" t="s">
        <v>377</v>
      </c>
      <c r="E372" s="17" t="s">
        <v>434</v>
      </c>
      <c r="F372" s="18" t="s">
        <v>109</v>
      </c>
      <c r="G372" s="18" t="s">
        <v>824</v>
      </c>
      <c r="H372" s="18">
        <v>16653</v>
      </c>
      <c r="I372" s="18" t="s">
        <v>111</v>
      </c>
      <c r="J372" s="47">
        <f>VLOOKUP($H372,[1]EDA!$H$6:$BH$469,42,FALSE)</f>
        <v>1</v>
      </c>
      <c r="K372" s="46">
        <f>VLOOKUP($H372,[1]EDA!$H$6:$BH$469,43,FALSE)</f>
        <v>0</v>
      </c>
      <c r="L372" s="46">
        <f>VLOOKUP($H372,[1]EDA!$H$6:$BH$469,44,FALSE)</f>
        <v>0</v>
      </c>
      <c r="M372" s="46">
        <f>VLOOKUP($H372,[1]EDA!$H$6:$BH$469,45,FALSE)</f>
        <v>0</v>
      </c>
      <c r="N372" s="46">
        <f>VLOOKUP($H372,[1]EDA!$H$6:$BH$469,46,FALSE)</f>
        <v>0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/>
      <c r="W372" s="14">
        <f t="shared" si="44"/>
        <v>1</v>
      </c>
      <c r="X372" s="21">
        <f t="shared" si="45"/>
        <v>0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/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/>
      <c r="BA372" s="24">
        <f t="shared" si="48"/>
        <v>0</v>
      </c>
      <c r="BB372" s="21">
        <f t="shared" si="49"/>
        <v>0</v>
      </c>
      <c r="BC372" s="46">
        <f>VLOOKUP($H372,[4]IRA!$H$7:$CH$470,68,FALSE)</f>
        <v>0</v>
      </c>
      <c r="BD372" s="46">
        <f>VLOOKUP($H372,[4]IRA!$H$7:$CH$470,69,FALSE)</f>
        <v>0</v>
      </c>
      <c r="BE372" s="46">
        <f>VLOOKUP($H372,[4]IRA!$H$7:$CH$470,70,FALSE)</f>
        <v>2</v>
      </c>
      <c r="BF372" s="46">
        <f>VLOOKUP($H372,[4]IRA!$H$7:$CH$470,71,FALSE)</f>
        <v>0</v>
      </c>
      <c r="BG372" s="46">
        <f>VLOOKUP($H372,[4]IRA!$H$7:$CH$470,72,FALSE)</f>
        <v>0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/>
      <c r="BP372" s="14">
        <f t="shared" si="50"/>
        <v>2</v>
      </c>
      <c r="BQ372" s="21">
        <f t="shared" si="51"/>
        <v>0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199999999999999" x14ac:dyDescent="0.2">
      <c r="A373" s="18" t="s">
        <v>434</v>
      </c>
      <c r="B373" s="18" t="s">
        <v>377</v>
      </c>
      <c r="C373" s="46">
        <v>401</v>
      </c>
      <c r="D373" s="17" t="s">
        <v>377</v>
      </c>
      <c r="E373" s="17" t="s">
        <v>434</v>
      </c>
      <c r="F373" s="18" t="s">
        <v>377</v>
      </c>
      <c r="G373" s="18" t="s">
        <v>824</v>
      </c>
      <c r="H373" s="18">
        <v>16827</v>
      </c>
      <c r="I373" s="18" t="s">
        <v>843</v>
      </c>
      <c r="J373" s="47">
        <f>VLOOKUP($H373,[1]EDA!$H$6:$BH$469,42,FALSE)</f>
        <v>2</v>
      </c>
      <c r="K373" s="46">
        <f>VLOOKUP($H373,[1]EDA!$H$6:$BH$469,43,FALSE)</f>
        <v>1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/>
      <c r="W373" s="14">
        <f t="shared" si="44"/>
        <v>3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/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/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1</v>
      </c>
      <c r="BE373" s="46">
        <f>VLOOKUP($H373,[4]IRA!$H$7:$CH$470,70,FALSE)</f>
        <v>2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/>
      <c r="BP373" s="14">
        <f t="shared" si="50"/>
        <v>3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199999999999999" x14ac:dyDescent="0.2">
      <c r="A374" s="18" t="s">
        <v>2</v>
      </c>
      <c r="B374" s="18" t="s">
        <v>260</v>
      </c>
      <c r="C374" s="46">
        <v>400</v>
      </c>
      <c r="D374" s="17" t="s">
        <v>547</v>
      </c>
      <c r="E374" s="17" t="s">
        <v>548</v>
      </c>
      <c r="F374" s="18" t="s">
        <v>417</v>
      </c>
      <c r="G374" s="18" t="s">
        <v>824</v>
      </c>
      <c r="H374" s="18">
        <v>17213</v>
      </c>
      <c r="I374" s="18" t="s">
        <v>265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1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/>
      <c r="W374" s="14">
        <f t="shared" si="44"/>
        <v>1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/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/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2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/>
      <c r="BP374" s="14">
        <f t="shared" si="50"/>
        <v>2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199999999999999" x14ac:dyDescent="0.2">
      <c r="A375" s="18" t="s">
        <v>58</v>
      </c>
      <c r="B375" s="18" t="s">
        <v>84</v>
      </c>
      <c r="C375" s="46">
        <v>406</v>
      </c>
      <c r="D375" s="17" t="s">
        <v>542</v>
      </c>
      <c r="E375" s="17" t="s">
        <v>58</v>
      </c>
      <c r="F375" s="18" t="s">
        <v>59</v>
      </c>
      <c r="G375" s="18" t="s">
        <v>824</v>
      </c>
      <c r="H375" s="18">
        <v>17455</v>
      </c>
      <c r="I375" s="18" t="s">
        <v>85</v>
      </c>
      <c r="J375" s="47">
        <f>VLOOKUP($H375,[1]EDA!$H$6:$BH$469,42,FALSE)</f>
        <v>3</v>
      </c>
      <c r="K375" s="46">
        <f>VLOOKUP($H375,[1]EDA!$H$6:$BH$469,43,FALSE)</f>
        <v>3</v>
      </c>
      <c r="L375" s="46">
        <f>VLOOKUP($H375,[1]EDA!$H$6:$BH$469,44,FALSE)</f>
        <v>2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/>
      <c r="W375" s="14">
        <f t="shared" si="44"/>
        <v>8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/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/>
      <c r="BA375" s="24">
        <f t="shared" si="48"/>
        <v>0</v>
      </c>
      <c r="BB375" s="21">
        <f t="shared" si="49"/>
        <v>0</v>
      </c>
      <c r="BC375" s="46">
        <f>VLOOKUP($H375,[4]IRA!$H$7:$CH$470,68,FALSE)</f>
        <v>22</v>
      </c>
      <c r="BD375" s="46">
        <f>VLOOKUP($H375,[4]IRA!$H$7:$CH$470,69,FALSE)</f>
        <v>13</v>
      </c>
      <c r="BE375" s="46">
        <f>VLOOKUP($H375,[4]IRA!$H$7:$CH$470,70,FALSE)</f>
        <v>9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/>
      <c r="BP375" s="14">
        <f t="shared" si="50"/>
        <v>44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199999999999999" x14ac:dyDescent="0.2">
      <c r="A376" s="18" t="s">
        <v>434</v>
      </c>
      <c r="B376" s="18" t="s">
        <v>22</v>
      </c>
      <c r="C376" s="46">
        <v>401</v>
      </c>
      <c r="D376" s="17" t="s">
        <v>377</v>
      </c>
      <c r="E376" s="17" t="s">
        <v>434</v>
      </c>
      <c r="F376" s="18" t="s">
        <v>22</v>
      </c>
      <c r="G376" s="18" t="s">
        <v>824</v>
      </c>
      <c r="H376" s="18">
        <v>17569</v>
      </c>
      <c r="I376" s="18" t="s">
        <v>35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3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/>
      <c r="W376" s="14">
        <f t="shared" si="44"/>
        <v>3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/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/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/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199999999999999" x14ac:dyDescent="0.2">
      <c r="A377" s="18" t="s">
        <v>434</v>
      </c>
      <c r="B377" s="18" t="s">
        <v>377</v>
      </c>
      <c r="C377" s="46">
        <v>401</v>
      </c>
      <c r="D377" s="17" t="s">
        <v>377</v>
      </c>
      <c r="E377" s="17" t="s">
        <v>434</v>
      </c>
      <c r="F377" s="18" t="s">
        <v>377</v>
      </c>
      <c r="G377" s="18" t="s">
        <v>824</v>
      </c>
      <c r="H377" s="18">
        <v>17570</v>
      </c>
      <c r="I377" s="18" t="s">
        <v>399</v>
      </c>
      <c r="J377" s="47">
        <f>VLOOKUP($H377,[1]EDA!$H$6:$BH$469,42,FALSE)</f>
        <v>2</v>
      </c>
      <c r="K377" s="46">
        <f>VLOOKUP($H377,[1]EDA!$H$6:$BH$469,43,FALSE)</f>
        <v>4</v>
      </c>
      <c r="L377" s="46">
        <f>VLOOKUP($H377,[1]EDA!$H$6:$BH$469,44,FALSE)</f>
        <v>2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/>
      <c r="W377" s="14">
        <f t="shared" si="44"/>
        <v>8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/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/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4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/>
      <c r="BP377" s="14">
        <f t="shared" si="50"/>
        <v>4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199999999999999" x14ac:dyDescent="0.2">
      <c r="A378" s="18" t="s">
        <v>434</v>
      </c>
      <c r="B378" s="18" t="s">
        <v>22</v>
      </c>
      <c r="C378" s="46">
        <v>401</v>
      </c>
      <c r="D378" s="17" t="s">
        <v>377</v>
      </c>
      <c r="E378" s="17" t="s">
        <v>434</v>
      </c>
      <c r="F378" s="18" t="s">
        <v>22</v>
      </c>
      <c r="G378" s="18" t="s">
        <v>824</v>
      </c>
      <c r="H378" s="18">
        <v>17571</v>
      </c>
      <c r="I378" s="18" t="s">
        <v>34</v>
      </c>
      <c r="J378" s="47">
        <f>VLOOKUP($H378,[1]EDA!$H$6:$BH$469,42,FALSE)</f>
        <v>0</v>
      </c>
      <c r="K378" s="46">
        <f>VLOOKUP($H378,[1]EDA!$H$6:$BH$469,43,FALSE)</f>
        <v>2</v>
      </c>
      <c r="L378" s="46">
        <f>VLOOKUP($H378,[1]EDA!$H$6:$BH$469,44,FALSE)</f>
        <v>2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/>
      <c r="W378" s="14">
        <f t="shared" si="44"/>
        <v>4</v>
      </c>
      <c r="X378" s="21">
        <f t="shared" si="45"/>
        <v>0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/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/>
      <c r="BA378" s="24">
        <f t="shared" si="48"/>
        <v>0</v>
      </c>
      <c r="BB378" s="21">
        <f t="shared" si="49"/>
        <v>0</v>
      </c>
      <c r="BC378" s="46">
        <f>VLOOKUP($H378,[4]IRA!$H$7:$CH$470,68,FALSE)</f>
        <v>0</v>
      </c>
      <c r="BD378" s="46">
        <f>VLOOKUP($H378,[4]IRA!$H$7:$CH$470,69,FALSE)</f>
        <v>0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/>
      <c r="BP378" s="14">
        <f t="shared" si="50"/>
        <v>0</v>
      </c>
      <c r="BQ378" s="21">
        <f t="shared" si="51"/>
        <v>0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199999999999999" x14ac:dyDescent="0.2">
      <c r="A379" s="18" t="s">
        <v>434</v>
      </c>
      <c r="B379" s="18" t="s">
        <v>22</v>
      </c>
      <c r="C379" s="46">
        <v>401</v>
      </c>
      <c r="D379" s="17" t="s">
        <v>377</v>
      </c>
      <c r="E379" s="17" t="s">
        <v>434</v>
      </c>
      <c r="F379" s="18" t="s">
        <v>22</v>
      </c>
      <c r="G379" s="18" t="s">
        <v>824</v>
      </c>
      <c r="H379" s="18">
        <v>17572</v>
      </c>
      <c r="I379" s="18" t="s">
        <v>28</v>
      </c>
      <c r="J379" s="47">
        <f>VLOOKUP($H379,[1]EDA!$H$6:$BH$469,42,FALSE)</f>
        <v>0</v>
      </c>
      <c r="K379" s="46">
        <f>VLOOKUP($H379,[1]EDA!$H$6:$BH$469,43,FALSE)</f>
        <v>1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/>
      <c r="W379" s="14">
        <f t="shared" si="44"/>
        <v>1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/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/>
      <c r="BA379" s="24">
        <f t="shared" si="48"/>
        <v>0</v>
      </c>
      <c r="BB379" s="21">
        <f t="shared" si="49"/>
        <v>0</v>
      </c>
      <c r="BC379" s="46">
        <f>VLOOKUP($H379,[4]IRA!$H$7:$CH$470,68,FALSE)</f>
        <v>4</v>
      </c>
      <c r="BD379" s="46">
        <f>VLOOKUP($H379,[4]IRA!$H$7:$CH$470,69,FALSE)</f>
        <v>3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/>
      <c r="BP379" s="14">
        <f t="shared" si="50"/>
        <v>7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199999999999999" x14ac:dyDescent="0.2">
      <c r="A380" s="18" t="s">
        <v>434</v>
      </c>
      <c r="B380" s="18" t="s">
        <v>283</v>
      </c>
      <c r="C380" s="46">
        <v>401</v>
      </c>
      <c r="D380" s="17" t="s">
        <v>377</v>
      </c>
      <c r="E380" s="17" t="s">
        <v>434</v>
      </c>
      <c r="F380" s="18" t="s">
        <v>283</v>
      </c>
      <c r="G380" s="18" t="s">
        <v>824</v>
      </c>
      <c r="H380" s="18">
        <v>17685</v>
      </c>
      <c r="I380" s="18" t="s">
        <v>284</v>
      </c>
      <c r="J380" s="47">
        <f>VLOOKUP($H380,[1]EDA!$H$6:$BH$469,42,FALSE)</f>
        <v>0</v>
      </c>
      <c r="K380" s="46">
        <f>VLOOKUP($H380,[1]EDA!$H$6:$BH$469,43,FALSE)</f>
        <v>0</v>
      </c>
      <c r="L380" s="46">
        <f>VLOOKUP($H380,[1]EDA!$H$6:$BH$469,44,FALSE)</f>
        <v>2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/>
      <c r="W380" s="14">
        <f t="shared" si="44"/>
        <v>2</v>
      </c>
      <c r="X380" s="21">
        <f t="shared" si="45"/>
        <v>0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/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/>
      <c r="BA380" s="24">
        <f t="shared" si="48"/>
        <v>0</v>
      </c>
      <c r="BB380" s="21">
        <f t="shared" si="49"/>
        <v>0</v>
      </c>
      <c r="BC380" s="46">
        <f>VLOOKUP($H380,[4]IRA!$H$7:$CH$470,68,FALSE)</f>
        <v>4</v>
      </c>
      <c r="BD380" s="46">
        <f>VLOOKUP($H380,[4]IRA!$H$7:$CH$470,69,FALSE)</f>
        <v>8</v>
      </c>
      <c r="BE380" s="46">
        <f>VLOOKUP($H380,[4]IRA!$H$7:$CH$470,70,FALSE)</f>
        <v>16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/>
      <c r="BP380" s="14">
        <f t="shared" si="50"/>
        <v>28</v>
      </c>
      <c r="BQ380" s="21">
        <f t="shared" si="51"/>
        <v>0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199999999999999" x14ac:dyDescent="0.2">
      <c r="A381" s="18" t="s">
        <v>181</v>
      </c>
      <c r="B381" s="18" t="s">
        <v>342</v>
      </c>
      <c r="C381" s="46">
        <v>407</v>
      </c>
      <c r="D381" s="17" t="s">
        <v>584</v>
      </c>
      <c r="E381" s="17" t="s">
        <v>181</v>
      </c>
      <c r="F381" s="18" t="s">
        <v>587</v>
      </c>
      <c r="G381" s="18" t="s">
        <v>824</v>
      </c>
      <c r="H381" s="18">
        <v>18148</v>
      </c>
      <c r="I381" s="18" t="s">
        <v>350</v>
      </c>
      <c r="J381" s="47">
        <f>VLOOKUP($H381,[1]EDA!$H$6:$BH$469,42,FALSE)</f>
        <v>1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0</v>
      </c>
      <c r="N381" s="46">
        <f>VLOOKUP($H381,[1]EDA!$H$6:$BH$469,46,FALSE)</f>
        <v>0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/>
      <c r="W381" s="14">
        <f t="shared" si="44"/>
        <v>1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/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/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1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/>
      <c r="BP381" s="14">
        <f t="shared" si="50"/>
        <v>1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199999999999999" x14ac:dyDescent="0.2">
      <c r="A382" s="18" t="s">
        <v>181</v>
      </c>
      <c r="B382" s="18" t="s">
        <v>329</v>
      </c>
      <c r="C382" s="46">
        <v>407</v>
      </c>
      <c r="D382" s="17" t="s">
        <v>584</v>
      </c>
      <c r="E382" s="17" t="s">
        <v>181</v>
      </c>
      <c r="F382" s="18" t="s">
        <v>333</v>
      </c>
      <c r="G382" s="18" t="s">
        <v>824</v>
      </c>
      <c r="H382" s="18">
        <v>18573</v>
      </c>
      <c r="I382" s="18" t="s">
        <v>332</v>
      </c>
      <c r="J382" s="47">
        <f>VLOOKUP($H382,[1]EDA!$H$6:$BH$469,42,FALSE)</f>
        <v>0</v>
      </c>
      <c r="K382" s="46">
        <f>VLOOKUP($H382,[1]EDA!$H$6:$BH$469,43,FALSE)</f>
        <v>0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/>
      <c r="W382" s="14">
        <f t="shared" si="44"/>
        <v>0</v>
      </c>
      <c r="X382" s="21">
        <f t="shared" si="45"/>
        <v>0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/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/>
      <c r="BA382" s="24">
        <f t="shared" si="48"/>
        <v>0</v>
      </c>
      <c r="BB382" s="21">
        <f t="shared" si="49"/>
        <v>0</v>
      </c>
      <c r="BC382" s="46">
        <f>VLOOKUP($H382,[4]IRA!$H$7:$CH$470,68,FALSE)</f>
        <v>0</v>
      </c>
      <c r="BD382" s="46">
        <f>VLOOKUP($H382,[4]IRA!$H$7:$CH$470,69,FALSE)</f>
        <v>1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/>
      <c r="BP382" s="14">
        <f t="shared" si="50"/>
        <v>1</v>
      </c>
      <c r="BQ382" s="21">
        <f t="shared" si="51"/>
        <v>0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199999999999999" x14ac:dyDescent="0.2">
      <c r="A383" s="18" t="s">
        <v>181</v>
      </c>
      <c r="B383" s="18" t="s">
        <v>342</v>
      </c>
      <c r="C383" s="46">
        <v>407</v>
      </c>
      <c r="D383" s="17" t="s">
        <v>584</v>
      </c>
      <c r="E383" s="17" t="s">
        <v>181</v>
      </c>
      <c r="F383" s="18" t="s">
        <v>587</v>
      </c>
      <c r="G383" s="18" t="s">
        <v>824</v>
      </c>
      <c r="H383" s="18">
        <v>18666</v>
      </c>
      <c r="I383" s="18" t="s">
        <v>351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/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/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/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1</v>
      </c>
      <c r="BE383" s="46">
        <f>VLOOKUP($H383,[4]IRA!$H$7:$CH$470,70,FALSE)</f>
        <v>1</v>
      </c>
      <c r="BF383" s="46">
        <f>VLOOKUP($H383,[4]IRA!$H$7:$CH$470,71,FALSE)</f>
        <v>0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/>
      <c r="BP383" s="14">
        <f t="shared" si="50"/>
        <v>2</v>
      </c>
      <c r="BQ383" s="21">
        <f t="shared" si="51"/>
        <v>0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199999999999999" x14ac:dyDescent="0.2">
      <c r="A384" s="18" t="s">
        <v>181</v>
      </c>
      <c r="B384" s="18" t="s">
        <v>342</v>
      </c>
      <c r="C384" s="46">
        <v>407</v>
      </c>
      <c r="D384" s="17" t="s">
        <v>584</v>
      </c>
      <c r="E384" s="17" t="s">
        <v>181</v>
      </c>
      <c r="F384" s="18" t="s">
        <v>587</v>
      </c>
      <c r="G384" s="18" t="s">
        <v>824</v>
      </c>
      <c r="H384" s="18">
        <v>18739</v>
      </c>
      <c r="I384" s="18" t="s">
        <v>352</v>
      </c>
      <c r="J384" s="47">
        <f>VLOOKUP($H384,[1]EDA!$H$6:$BH$469,42,FALSE)</f>
        <v>2</v>
      </c>
      <c r="K384" s="46">
        <f>VLOOKUP($H384,[1]EDA!$H$6:$BH$469,43,FALSE)</f>
        <v>0</v>
      </c>
      <c r="L384" s="46">
        <f>VLOOKUP($H384,[1]EDA!$H$6:$BH$469,44,FALSE)</f>
        <v>0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/>
      <c r="W384" s="14">
        <f t="shared" si="44"/>
        <v>2</v>
      </c>
      <c r="X384" s="21">
        <f t="shared" si="45"/>
        <v>0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/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/>
      <c r="BA384" s="24">
        <f t="shared" si="48"/>
        <v>0</v>
      </c>
      <c r="BB384" s="21">
        <f t="shared" si="49"/>
        <v>0</v>
      </c>
      <c r="BC384" s="46">
        <f>VLOOKUP($H384,[4]IRA!$H$7:$CH$470,68,FALSE)</f>
        <v>3</v>
      </c>
      <c r="BD384" s="46">
        <f>VLOOKUP($H384,[4]IRA!$H$7:$CH$470,69,FALSE)</f>
        <v>2</v>
      </c>
      <c r="BE384" s="46">
        <f>VLOOKUP($H384,[4]IRA!$H$7:$CH$470,70,FALSE)</f>
        <v>0</v>
      </c>
      <c r="BF384" s="46">
        <f>VLOOKUP($H384,[4]IRA!$H$7:$CH$470,71,FALSE)</f>
        <v>0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/>
      <c r="BP384" s="14">
        <f t="shared" si="50"/>
        <v>5</v>
      </c>
      <c r="BQ384" s="21">
        <f t="shared" si="51"/>
        <v>0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199999999999999" x14ac:dyDescent="0.2">
      <c r="A385" s="18" t="s">
        <v>181</v>
      </c>
      <c r="B385" s="18" t="s">
        <v>342</v>
      </c>
      <c r="C385" s="46">
        <v>407</v>
      </c>
      <c r="D385" s="17" t="s">
        <v>584</v>
      </c>
      <c r="E385" s="17" t="s">
        <v>181</v>
      </c>
      <c r="F385" s="18" t="s">
        <v>587</v>
      </c>
      <c r="G385" s="18" t="s">
        <v>824</v>
      </c>
      <c r="H385" s="18">
        <v>18740</v>
      </c>
      <c r="I385" s="18" t="s">
        <v>353</v>
      </c>
      <c r="J385" s="47">
        <f>VLOOKUP($H385,[1]EDA!$H$6:$BH$469,42,FALSE)</f>
        <v>0</v>
      </c>
      <c r="K385" s="46">
        <f>VLOOKUP($H385,[1]EDA!$H$6:$BH$469,43,FALSE)</f>
        <v>1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0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/>
      <c r="W385" s="14">
        <f t="shared" si="44"/>
        <v>1</v>
      </c>
      <c r="X385" s="21">
        <f t="shared" si="45"/>
        <v>0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/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/>
      <c r="BA385" s="24">
        <f t="shared" si="48"/>
        <v>0</v>
      </c>
      <c r="BB385" s="21">
        <f t="shared" si="49"/>
        <v>0</v>
      </c>
      <c r="BC385" s="46">
        <f>VLOOKUP($H385,[4]IRA!$H$7:$CH$470,68,FALSE)</f>
        <v>2</v>
      </c>
      <c r="BD385" s="46">
        <f>VLOOKUP($H385,[4]IRA!$H$7:$CH$470,69,FALSE)</f>
        <v>0</v>
      </c>
      <c r="BE385" s="46">
        <f>VLOOKUP($H385,[4]IRA!$H$7:$CH$470,70,FALSE)</f>
        <v>1</v>
      </c>
      <c r="BF385" s="46">
        <f>VLOOKUP($H385,[4]IRA!$H$7:$CH$470,71,FALSE)</f>
        <v>0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/>
      <c r="BP385" s="14">
        <f t="shared" si="50"/>
        <v>3</v>
      </c>
      <c r="BQ385" s="21">
        <f t="shared" si="51"/>
        <v>0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199999999999999" x14ac:dyDescent="0.2">
      <c r="A386" s="18" t="s">
        <v>181</v>
      </c>
      <c r="B386" s="18" t="s">
        <v>342</v>
      </c>
      <c r="C386" s="46">
        <v>407</v>
      </c>
      <c r="D386" s="17" t="s">
        <v>584</v>
      </c>
      <c r="E386" s="17" t="s">
        <v>181</v>
      </c>
      <c r="F386" s="18" t="s">
        <v>587</v>
      </c>
      <c r="G386" s="18" t="s">
        <v>824</v>
      </c>
      <c r="H386" s="18">
        <v>18741</v>
      </c>
      <c r="I386" s="18" t="s">
        <v>341</v>
      </c>
      <c r="J386" s="47">
        <f>VLOOKUP($H386,[1]EDA!$H$6:$BH$469,42,FALSE)</f>
        <v>0</v>
      </c>
      <c r="K386" s="46">
        <f>VLOOKUP($H386,[1]EDA!$H$6:$BH$469,43,FALSE)</f>
        <v>0</v>
      </c>
      <c r="L386" s="46">
        <f>VLOOKUP($H386,[1]EDA!$H$6:$BH$469,44,FALSE)</f>
        <v>0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/>
      <c r="W386" s="14">
        <f t="shared" si="44"/>
        <v>0</v>
      </c>
      <c r="X386" s="21">
        <f t="shared" si="45"/>
        <v>0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/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/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4</v>
      </c>
      <c r="BE386" s="46">
        <f>VLOOKUP($H386,[4]IRA!$H$7:$CH$470,70,FALSE)</f>
        <v>0</v>
      </c>
      <c r="BF386" s="46">
        <f>VLOOKUP($H386,[4]IRA!$H$7:$CH$470,71,FALSE)</f>
        <v>0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/>
      <c r="BP386" s="14">
        <f t="shared" si="50"/>
        <v>4</v>
      </c>
      <c r="BQ386" s="21">
        <f t="shared" si="51"/>
        <v>0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199999999999999" x14ac:dyDescent="0.2">
      <c r="A387" s="18" t="s">
        <v>2</v>
      </c>
      <c r="B387" s="18" t="s">
        <v>2</v>
      </c>
      <c r="C387" s="46">
        <v>400</v>
      </c>
      <c r="D387" s="17" t="s">
        <v>547</v>
      </c>
      <c r="E387" s="17" t="s">
        <v>548</v>
      </c>
      <c r="F387" s="18" t="s">
        <v>416</v>
      </c>
      <c r="G387" s="18" t="s">
        <v>856</v>
      </c>
      <c r="H387" s="18">
        <v>21146</v>
      </c>
      <c r="I387" s="18" t="s">
        <v>859</v>
      </c>
      <c r="J387" s="47">
        <f>VLOOKUP($H387,[1]EDA!$H$6:$BH$469,42,FALSE)</f>
        <v>0</v>
      </c>
      <c r="K387" s="46">
        <f>VLOOKUP($H387,[1]EDA!$H$6:$BH$469,43,FALSE)</f>
        <v>0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/>
      <c r="W387" s="14">
        <f t="shared" si="44"/>
        <v>0</v>
      </c>
      <c r="X387" s="21">
        <f t="shared" si="45"/>
        <v>0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/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/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/>
      <c r="BP387" s="14">
        <f t="shared" si="50"/>
        <v>0</v>
      </c>
      <c r="BQ387" s="21">
        <f t="shared" si="51"/>
        <v>0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199999999999999" x14ac:dyDescent="0.2">
      <c r="A388" s="18" t="s">
        <v>2</v>
      </c>
      <c r="B388" s="18" t="s">
        <v>93</v>
      </c>
      <c r="C388" s="46">
        <v>400</v>
      </c>
      <c r="D388" s="17" t="s">
        <v>547</v>
      </c>
      <c r="E388" s="17" t="s">
        <v>548</v>
      </c>
      <c r="F388" s="18" t="s">
        <v>416</v>
      </c>
      <c r="G388" s="18" t="s">
        <v>824</v>
      </c>
      <c r="H388" s="18">
        <v>21334</v>
      </c>
      <c r="I388" s="18" t="s">
        <v>94</v>
      </c>
      <c r="J388" s="47">
        <f>VLOOKUP($H388,[1]EDA!$H$6:$BH$469,42,FALSE)</f>
        <v>3</v>
      </c>
      <c r="K388" s="46">
        <f>VLOOKUP($H388,[1]EDA!$H$6:$BH$469,43,FALSE)</f>
        <v>1</v>
      </c>
      <c r="L388" s="46">
        <f>VLOOKUP($H388,[1]EDA!$H$6:$BH$469,44,FALSE)</f>
        <v>8</v>
      </c>
      <c r="M388" s="46">
        <f>VLOOKUP($H388,[1]EDA!$H$6:$BH$469,45,FALSE)</f>
        <v>0</v>
      </c>
      <c r="N388" s="46">
        <f>VLOOKUP($H388,[1]EDA!$H$6:$BH$469,46,FALSE)</f>
        <v>0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/>
      <c r="W388" s="14">
        <f t="shared" si="44"/>
        <v>12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/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/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4</v>
      </c>
      <c r="BE388" s="46">
        <f>VLOOKUP($H388,[4]IRA!$H$7:$CH$470,70,FALSE)</f>
        <v>7</v>
      </c>
      <c r="BF388" s="46">
        <f>VLOOKUP($H388,[4]IRA!$H$7:$CH$470,71,FALSE)</f>
        <v>0</v>
      </c>
      <c r="BG388" s="46">
        <f>VLOOKUP($H388,[4]IRA!$H$7:$CH$470,72,FALSE)</f>
        <v>0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/>
      <c r="BP388" s="14">
        <f t="shared" si="50"/>
        <v>11</v>
      </c>
      <c r="BQ388" s="21">
        <f t="shared" si="51"/>
        <v>0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199999999999999" x14ac:dyDescent="0.2">
      <c r="A389" s="18" t="s">
        <v>245</v>
      </c>
      <c r="B389" s="18" t="s">
        <v>278</v>
      </c>
      <c r="C389" s="46">
        <v>400</v>
      </c>
      <c r="D389" s="17" t="s">
        <v>547</v>
      </c>
      <c r="E389" s="17" t="s">
        <v>245</v>
      </c>
      <c r="F389" s="18" t="s">
        <v>278</v>
      </c>
      <c r="G389" s="18" t="s">
        <v>824</v>
      </c>
      <c r="H389" s="18">
        <v>21348</v>
      </c>
      <c r="I389" s="18" t="s">
        <v>279</v>
      </c>
      <c r="J389" s="47">
        <f>VLOOKUP($H389,[1]EDA!$H$6:$BH$469,42,FALSE)</f>
        <v>0</v>
      </c>
      <c r="K389" s="46">
        <f>VLOOKUP($H389,[1]EDA!$H$6:$BH$469,43,FALSE)</f>
        <v>2</v>
      </c>
      <c r="L389" s="46">
        <f>VLOOKUP($H389,[1]EDA!$H$6:$BH$469,44,FALSE)</f>
        <v>1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/>
      <c r="W389" s="14">
        <f t="shared" si="44"/>
        <v>3</v>
      </c>
      <c r="X389" s="21">
        <f t="shared" si="45"/>
        <v>0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/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/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3</v>
      </c>
      <c r="BE389" s="46">
        <f>VLOOKUP($H389,[4]IRA!$H$7:$CH$470,70,FALSE)</f>
        <v>5</v>
      </c>
      <c r="BF389" s="46">
        <f>VLOOKUP($H389,[4]IRA!$H$7:$CH$470,71,FALSE)</f>
        <v>0</v>
      </c>
      <c r="BG389" s="46">
        <f>VLOOKUP($H389,[4]IRA!$H$7:$CH$470,72,FALSE)</f>
        <v>0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/>
      <c r="BP389" s="14">
        <f t="shared" si="50"/>
        <v>9</v>
      </c>
      <c r="BQ389" s="21">
        <f t="shared" si="51"/>
        <v>0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199999999999999" x14ac:dyDescent="0.2">
      <c r="A390" s="18" t="s">
        <v>245</v>
      </c>
      <c r="B390" s="18" t="s">
        <v>278</v>
      </c>
      <c r="C390" s="46">
        <v>400</v>
      </c>
      <c r="D390" s="17" t="s">
        <v>547</v>
      </c>
      <c r="E390" s="17" t="s">
        <v>245</v>
      </c>
      <c r="F390" s="18" t="s">
        <v>278</v>
      </c>
      <c r="G390" s="18" t="s">
        <v>824</v>
      </c>
      <c r="H390" s="18">
        <v>21349</v>
      </c>
      <c r="I390" s="18" t="s">
        <v>277</v>
      </c>
      <c r="J390" s="47">
        <f>VLOOKUP($H390,[1]EDA!$H$6:$BH$469,42,FALSE)</f>
        <v>0</v>
      </c>
      <c r="K390" s="46">
        <f>VLOOKUP($H390,[1]EDA!$H$6:$BH$469,43,FALSE)</f>
        <v>2</v>
      </c>
      <c r="L390" s="46">
        <f>VLOOKUP($H390,[1]EDA!$H$6:$BH$469,44,FALSE)</f>
        <v>2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/>
      <c r="W390" s="14">
        <f t="shared" si="44"/>
        <v>4</v>
      </c>
      <c r="X390" s="21">
        <f t="shared" si="45"/>
        <v>0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/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/>
      <c r="BA390" s="24">
        <f t="shared" si="48"/>
        <v>0</v>
      </c>
      <c r="BB390" s="21">
        <f t="shared" si="49"/>
        <v>0</v>
      </c>
      <c r="BC390" s="46">
        <f>VLOOKUP($H390,[4]IRA!$H$7:$CH$470,68,FALSE)</f>
        <v>2</v>
      </c>
      <c r="BD390" s="46">
        <f>VLOOKUP($H390,[4]IRA!$H$7:$CH$470,69,FALSE)</f>
        <v>5</v>
      </c>
      <c r="BE390" s="46">
        <f>VLOOKUP($H390,[4]IRA!$H$7:$CH$470,70,FALSE)</f>
        <v>21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/>
      <c r="BP390" s="14">
        <f t="shared" si="50"/>
        <v>28</v>
      </c>
      <c r="BQ390" s="21">
        <f t="shared" si="51"/>
        <v>0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199999999999999" x14ac:dyDescent="0.2">
      <c r="A391" s="18" t="s">
        <v>181</v>
      </c>
      <c r="B391" s="18" t="s">
        <v>355</v>
      </c>
      <c r="C391" s="46">
        <v>407</v>
      </c>
      <c r="D391" s="17" t="s">
        <v>584</v>
      </c>
      <c r="E391" s="17" t="s">
        <v>181</v>
      </c>
      <c r="F391" s="18" t="s">
        <v>357</v>
      </c>
      <c r="G391" s="18" t="s">
        <v>827</v>
      </c>
      <c r="H391" s="18">
        <v>21486</v>
      </c>
      <c r="I391" s="18" t="s">
        <v>361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/>
      <c r="W391" s="14">
        <f t="shared" ref="W391:W445" si="52">SUM(J391:U391)</f>
        <v>0</v>
      </c>
      <c r="X391" s="21">
        <f t="shared" ref="X391:X445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/>
      <c r="AL391" s="49">
        <f t="shared" ref="AL391:AL445" si="54">SUM(Y391:AJ391)</f>
        <v>0</v>
      </c>
      <c r="AM391" s="21">
        <f t="shared" ref="AM391:AM445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/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/>
      <c r="BP391" s="14">
        <f t="shared" ref="BP391:BP393" si="58">SUM(BC391:BN391)</f>
        <v>0</v>
      </c>
      <c r="BQ391" s="21">
        <f t="shared" ref="BQ391:BQ393" si="59">IFERROR(BP391/BO391,0)</f>
        <v>0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199999999999999" x14ac:dyDescent="0.2">
      <c r="A392" s="18" t="s">
        <v>245</v>
      </c>
      <c r="B392" s="18" t="s">
        <v>419</v>
      </c>
      <c r="C392" s="46">
        <v>400</v>
      </c>
      <c r="D392" s="17" t="s">
        <v>547</v>
      </c>
      <c r="E392" s="17" t="s">
        <v>245</v>
      </c>
      <c r="F392" s="18" t="s">
        <v>419</v>
      </c>
      <c r="G392" s="18" t="s">
        <v>824</v>
      </c>
      <c r="H392" s="18">
        <v>24047</v>
      </c>
      <c r="I392" s="18" t="s">
        <v>436</v>
      </c>
      <c r="J392" s="47">
        <f>VLOOKUP($H392,[1]EDA!$H$6:$BH$469,42,FALSE)</f>
        <v>5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0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/>
      <c r="W392" s="14">
        <f t="shared" si="52"/>
        <v>5</v>
      </c>
      <c r="X392" s="21">
        <f t="shared" si="53"/>
        <v>0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/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/>
      <c r="BA392" s="24">
        <f t="shared" si="56"/>
        <v>0</v>
      </c>
      <c r="BB392" s="21">
        <f t="shared" si="57"/>
        <v>0</v>
      </c>
      <c r="BC392" s="46">
        <f>VLOOKUP($H392,[4]IRA!$H$7:$CH$470,68,FALSE)</f>
        <v>10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0</v>
      </c>
      <c r="BG392" s="46">
        <f>VLOOKUP($H392,[4]IRA!$H$7:$CH$470,72,FALSE)</f>
        <v>0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/>
      <c r="BP392" s="14">
        <f t="shared" si="58"/>
        <v>10</v>
      </c>
      <c r="BQ392" s="21">
        <f t="shared" si="59"/>
        <v>0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199999999999999" x14ac:dyDescent="0.2">
      <c r="A393" s="18" t="s">
        <v>2</v>
      </c>
      <c r="B393" s="18" t="s">
        <v>72</v>
      </c>
      <c r="C393" s="46">
        <v>400</v>
      </c>
      <c r="D393" s="17" t="s">
        <v>547</v>
      </c>
      <c r="E393" s="17" t="s">
        <v>519</v>
      </c>
      <c r="F393" s="18" t="s">
        <v>71</v>
      </c>
      <c r="G393" s="18" t="s">
        <v>824</v>
      </c>
      <c r="H393" s="18">
        <v>24407</v>
      </c>
      <c r="I393" s="18" t="s">
        <v>437</v>
      </c>
      <c r="J393" s="47">
        <f>VLOOKUP($H393,[1]EDA!$H$6:$BH$469,42,FALSE)</f>
        <v>0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/>
      <c r="W393" s="14">
        <f t="shared" si="52"/>
        <v>0</v>
      </c>
      <c r="X393" s="21">
        <f t="shared" si="53"/>
        <v>0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/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/>
      <c r="BA393" s="24">
        <f t="shared" si="56"/>
        <v>0</v>
      </c>
      <c r="BB393" s="21">
        <f t="shared" si="57"/>
        <v>0</v>
      </c>
      <c r="BC393" s="46">
        <f>VLOOKUP($H393,[4]IRA!$H$7:$CH$470,68,FALSE)</f>
        <v>0</v>
      </c>
      <c r="BD393" s="46">
        <f>VLOOKUP($H393,[4]IRA!$H$7:$CH$470,69,FALSE)</f>
        <v>0</v>
      </c>
      <c r="BE393" s="46">
        <f>VLOOKUP($H393,[4]IRA!$H$7:$CH$470,70,FALSE)</f>
        <v>0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/>
      <c r="BP393" s="14">
        <f t="shared" si="58"/>
        <v>0</v>
      </c>
      <c r="BQ393" s="21">
        <f t="shared" si="59"/>
        <v>0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199999999999999" x14ac:dyDescent="0.2">
      <c r="A394" s="18" t="s">
        <v>636</v>
      </c>
      <c r="B394" s="18" t="s">
        <v>160</v>
      </c>
      <c r="C394" s="46">
        <v>404</v>
      </c>
      <c r="D394" s="17" t="s">
        <v>844</v>
      </c>
      <c r="E394" s="17" t="s">
        <v>844</v>
      </c>
      <c r="F394" s="18" t="s">
        <v>160</v>
      </c>
      <c r="G394" s="18" t="s">
        <v>824</v>
      </c>
      <c r="H394" s="18">
        <v>24414</v>
      </c>
      <c r="I394" s="18" t="s">
        <v>860</v>
      </c>
      <c r="J394" s="47">
        <f>VLOOKUP($H394,[1]EDA!$H$6:$BH$469,42,FALSE)</f>
        <v>1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0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/>
      <c r="W394" s="14">
        <f t="shared" si="52"/>
        <v>6</v>
      </c>
      <c r="X394" s="21">
        <f t="shared" si="53"/>
        <v>0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/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/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3</v>
      </c>
      <c r="BE394" s="46">
        <f>VLOOKUP($H394,[4]IRA!$H$7:$CH$470,70,FALSE)</f>
        <v>0</v>
      </c>
      <c r="BF394" s="46">
        <f>VLOOKUP($H394,[4]IRA!$H$7:$CH$470,71,FALSE)</f>
        <v>0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/>
      <c r="BP394" s="14">
        <f t="shared" ref="BP394:BP404" si="62">SUM(BC394:BN394)</f>
        <v>3</v>
      </c>
      <c r="BQ394" s="21">
        <f t="shared" ref="BQ394:BQ404" si="63">IFERROR(BP394/BO394,0)</f>
        <v>0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199999999999999" x14ac:dyDescent="0.2">
      <c r="A395" s="18" t="s">
        <v>181</v>
      </c>
      <c r="B395" s="18" t="s">
        <v>201</v>
      </c>
      <c r="C395" s="46">
        <v>407</v>
      </c>
      <c r="D395" s="17" t="s">
        <v>584</v>
      </c>
      <c r="E395" s="17" t="s">
        <v>181</v>
      </c>
      <c r="F395" s="18" t="s">
        <v>180</v>
      </c>
      <c r="G395" s="18" t="s">
        <v>824</v>
      </c>
      <c r="H395" s="18">
        <v>25007</v>
      </c>
      <c r="I395" s="18" t="s">
        <v>471</v>
      </c>
      <c r="J395" s="47">
        <f>VLOOKUP($H395,[1]EDA!$H$6:$BH$469,42,FALSE)</f>
        <v>1</v>
      </c>
      <c r="K395" s="46">
        <f>VLOOKUP($H395,[1]EDA!$H$6:$BH$469,43,FALSE)</f>
        <v>2</v>
      </c>
      <c r="L395" s="46">
        <f>VLOOKUP($H395,[1]EDA!$H$6:$BH$469,44,FALSE)</f>
        <v>0</v>
      </c>
      <c r="M395" s="46">
        <f>VLOOKUP($H395,[1]EDA!$H$6:$BH$469,45,FALSE)</f>
        <v>0</v>
      </c>
      <c r="N395" s="46">
        <f>VLOOKUP($H395,[1]EDA!$H$6:$BH$469,46,FALSE)</f>
        <v>0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/>
      <c r="W395" s="14">
        <f t="shared" si="52"/>
        <v>3</v>
      </c>
      <c r="X395" s="21">
        <f t="shared" si="53"/>
        <v>0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/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/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6</v>
      </c>
      <c r="BE395" s="46">
        <f>VLOOKUP($H395,[4]IRA!$H$7:$CH$470,70,FALSE)</f>
        <v>0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/>
      <c r="BP395" s="14">
        <f t="shared" si="62"/>
        <v>7</v>
      </c>
      <c r="BQ395" s="21">
        <f t="shared" si="63"/>
        <v>0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199999999999999" x14ac:dyDescent="0.2">
      <c r="A396" s="18" t="s">
        <v>636</v>
      </c>
      <c r="B396" s="18" t="s">
        <v>132</v>
      </c>
      <c r="C396" s="46">
        <v>404</v>
      </c>
      <c r="D396" s="17" t="s">
        <v>844</v>
      </c>
      <c r="E396" s="17" t="s">
        <v>844</v>
      </c>
      <c r="F396" s="18" t="s">
        <v>132</v>
      </c>
      <c r="G396" s="18" t="s">
        <v>827</v>
      </c>
      <c r="H396" s="18">
        <v>25127</v>
      </c>
      <c r="I396" s="18" t="s">
        <v>468</v>
      </c>
      <c r="J396" s="47">
        <f>VLOOKUP($H396,[1]EDA!$H$6:$BH$469,42,FALSE)</f>
        <v>11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/>
      <c r="W396" s="14">
        <f t="shared" si="52"/>
        <v>11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/>
      <c r="AL396" s="49">
        <f t="shared" si="54"/>
        <v>0</v>
      </c>
      <c r="AM396" s="21">
        <f t="shared" si="55"/>
        <v>0</v>
      </c>
      <c r="AN396" s="46">
        <f>VLOOKUP($H396,[3]IRA!$H$6:$BH$469,42,FALSE)</f>
        <v>8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/>
      <c r="BA396" s="24">
        <f t="shared" si="60"/>
        <v>8</v>
      </c>
      <c r="BB396" s="21">
        <f t="shared" si="61"/>
        <v>0</v>
      </c>
      <c r="BC396" s="46">
        <f>VLOOKUP($H396,[4]IRA!$H$7:$CH$470,68,FALSE)</f>
        <v>14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/>
      <c r="BP396" s="14">
        <f t="shared" si="62"/>
        <v>14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199999999999999" x14ac:dyDescent="0.2">
      <c r="A397" s="18" t="s">
        <v>434</v>
      </c>
      <c r="B397" s="18" t="s">
        <v>109</v>
      </c>
      <c r="C397" s="46">
        <v>401</v>
      </c>
      <c r="D397" s="17" t="s">
        <v>377</v>
      </c>
      <c r="E397" s="17" t="s">
        <v>434</v>
      </c>
      <c r="F397" s="18" t="s">
        <v>109</v>
      </c>
      <c r="G397" s="18" t="s">
        <v>824</v>
      </c>
      <c r="H397" s="18">
        <v>25338</v>
      </c>
      <c r="I397" s="18" t="s">
        <v>861</v>
      </c>
      <c r="J397" s="47">
        <f>VLOOKUP($H397,[1]EDA!$H$6:$BH$469,42,FALSE)</f>
        <v>3</v>
      </c>
      <c r="K397" s="46">
        <f>VLOOKUP($H397,[1]EDA!$H$6:$BH$469,43,FALSE)</f>
        <v>0</v>
      </c>
      <c r="L397" s="46">
        <f>VLOOKUP($H397,[1]EDA!$H$6:$BH$469,44,FALSE)</f>
        <v>2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/>
      <c r="W397" s="14">
        <f t="shared" si="52"/>
        <v>5</v>
      </c>
      <c r="X397" s="21">
        <f t="shared" si="53"/>
        <v>0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/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/>
      <c r="BA397" s="24">
        <f t="shared" si="60"/>
        <v>0</v>
      </c>
      <c r="BB397" s="21">
        <f t="shared" si="61"/>
        <v>0</v>
      </c>
      <c r="BC397" s="46">
        <f>VLOOKUP($H397,[4]IRA!$H$7:$CH$470,68,FALSE)</f>
        <v>7</v>
      </c>
      <c r="BD397" s="46">
        <f>VLOOKUP($H397,[4]IRA!$H$7:$CH$470,69,FALSE)</f>
        <v>0</v>
      </c>
      <c r="BE397" s="46">
        <f>VLOOKUP($H397,[4]IRA!$H$7:$CH$470,70,FALSE)</f>
        <v>8</v>
      </c>
      <c r="BF397" s="46">
        <f>VLOOKUP($H397,[4]IRA!$H$7:$CH$470,71,FALSE)</f>
        <v>0</v>
      </c>
      <c r="BG397" s="46">
        <f>VLOOKUP($H397,[4]IRA!$H$7:$CH$470,72,FALSE)</f>
        <v>0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/>
      <c r="BP397" s="14">
        <f t="shared" si="62"/>
        <v>15</v>
      </c>
      <c r="BQ397" s="21">
        <f t="shared" si="63"/>
        <v>0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199999999999999" x14ac:dyDescent="0.2">
      <c r="A398" s="18" t="s">
        <v>434</v>
      </c>
      <c r="B398" s="18" t="s">
        <v>377</v>
      </c>
      <c r="C398" s="46">
        <v>401</v>
      </c>
      <c r="D398" s="17" t="s">
        <v>377</v>
      </c>
      <c r="E398" s="17" t="s">
        <v>434</v>
      </c>
      <c r="F398" s="18" t="s">
        <v>315</v>
      </c>
      <c r="G398" s="18" t="s">
        <v>824</v>
      </c>
      <c r="H398" s="18">
        <v>25340</v>
      </c>
      <c r="I398" s="18" t="s">
        <v>476</v>
      </c>
      <c r="J398" s="47">
        <f>VLOOKUP($H398,[1]EDA!$H$6:$BH$469,42,FALSE)</f>
        <v>2</v>
      </c>
      <c r="K398" s="46">
        <f>VLOOKUP($H398,[1]EDA!$H$6:$BH$469,43,FALSE)</f>
        <v>5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0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/>
      <c r="W398" s="14">
        <f t="shared" si="52"/>
        <v>8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/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/>
      <c r="BA398" s="24">
        <f t="shared" si="60"/>
        <v>0</v>
      </c>
      <c r="BB398" s="21">
        <f t="shared" si="61"/>
        <v>0</v>
      </c>
      <c r="BC398" s="46">
        <f>VLOOKUP($H398,[4]IRA!$H$7:$CH$470,68,FALSE)</f>
        <v>1</v>
      </c>
      <c r="BD398" s="46">
        <f>VLOOKUP($H398,[4]IRA!$H$7:$CH$470,69,FALSE)</f>
        <v>7</v>
      </c>
      <c r="BE398" s="46">
        <f>VLOOKUP($H398,[4]IRA!$H$7:$CH$470,70,FALSE)</f>
        <v>2</v>
      </c>
      <c r="BF398" s="46">
        <f>VLOOKUP($H398,[4]IRA!$H$7:$CH$470,71,FALSE)</f>
        <v>0</v>
      </c>
      <c r="BG398" s="46">
        <f>VLOOKUP($H398,[4]IRA!$H$7:$CH$470,72,FALSE)</f>
        <v>0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/>
      <c r="BP398" s="14">
        <f t="shared" si="62"/>
        <v>10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199999999999999" x14ac:dyDescent="0.2">
      <c r="A399" s="18" t="s">
        <v>434</v>
      </c>
      <c r="B399" s="18" t="s">
        <v>109</v>
      </c>
      <c r="C399" s="46">
        <v>401</v>
      </c>
      <c r="D399" s="17" t="s">
        <v>377</v>
      </c>
      <c r="E399" s="17" t="s">
        <v>434</v>
      </c>
      <c r="F399" s="18" t="s">
        <v>109</v>
      </c>
      <c r="G399" s="18" t="s">
        <v>824</v>
      </c>
      <c r="H399" s="18">
        <v>25343</v>
      </c>
      <c r="I399" s="18" t="s">
        <v>469</v>
      </c>
      <c r="J399" s="47">
        <f>VLOOKUP($H399,[1]EDA!$H$6:$BH$469,42,FALSE)</f>
        <v>6</v>
      </c>
      <c r="K399" s="46">
        <f>VLOOKUP($H399,[1]EDA!$H$6:$BH$469,43,FALSE)</f>
        <v>2</v>
      </c>
      <c r="L399" s="46">
        <f>VLOOKUP($H399,[1]EDA!$H$6:$BH$469,44,FALSE)</f>
        <v>7</v>
      </c>
      <c r="M399" s="46">
        <f>VLOOKUP($H399,[1]EDA!$H$6:$BH$469,45,FALSE)</f>
        <v>0</v>
      </c>
      <c r="N399" s="46">
        <f>VLOOKUP($H399,[1]EDA!$H$6:$BH$469,46,FALSE)</f>
        <v>0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/>
      <c r="W399" s="14">
        <f t="shared" si="52"/>
        <v>15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/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/>
      <c r="BA399" s="24">
        <f t="shared" si="60"/>
        <v>0</v>
      </c>
      <c r="BB399" s="21">
        <f t="shared" si="61"/>
        <v>0</v>
      </c>
      <c r="BC399" s="46">
        <f>VLOOKUP($H399,[4]IRA!$H$7:$CH$470,68,FALSE)</f>
        <v>13</v>
      </c>
      <c r="BD399" s="46">
        <f>VLOOKUP($H399,[4]IRA!$H$7:$CH$470,69,FALSE)</f>
        <v>10</v>
      </c>
      <c r="BE399" s="46">
        <f>VLOOKUP($H399,[4]IRA!$H$7:$CH$470,70,FALSE)</f>
        <v>15</v>
      </c>
      <c r="BF399" s="46">
        <f>VLOOKUP($H399,[4]IRA!$H$7:$CH$470,71,FALSE)</f>
        <v>0</v>
      </c>
      <c r="BG399" s="46">
        <f>VLOOKUP($H399,[4]IRA!$H$7:$CH$470,72,FALSE)</f>
        <v>0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/>
      <c r="BP399" s="14">
        <f t="shared" si="62"/>
        <v>38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199999999999999" x14ac:dyDescent="0.2">
      <c r="A400" s="18" t="s">
        <v>434</v>
      </c>
      <c r="B400" s="18" t="s">
        <v>115</v>
      </c>
      <c r="C400" s="46">
        <v>401</v>
      </c>
      <c r="D400" s="17" t="s">
        <v>377</v>
      </c>
      <c r="E400" s="17" t="s">
        <v>434</v>
      </c>
      <c r="F400" s="18" t="s">
        <v>115</v>
      </c>
      <c r="G400" s="18" t="s">
        <v>824</v>
      </c>
      <c r="H400" s="18">
        <v>25346</v>
      </c>
      <c r="I400" s="18" t="s">
        <v>478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9</v>
      </c>
      <c r="M400" s="46">
        <f>VLOOKUP($H400,[1]EDA!$H$6:$BH$469,45,FALSE)</f>
        <v>0</v>
      </c>
      <c r="N400" s="46">
        <f>VLOOKUP($H400,[1]EDA!$H$6:$BH$469,46,FALSE)</f>
        <v>0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/>
      <c r="W400" s="14">
        <f t="shared" si="52"/>
        <v>11</v>
      </c>
      <c r="X400" s="21">
        <f t="shared" si="53"/>
        <v>0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/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/>
      <c r="BA400" s="24">
        <f t="shared" si="60"/>
        <v>0</v>
      </c>
      <c r="BB400" s="21">
        <f t="shared" si="61"/>
        <v>0</v>
      </c>
      <c r="BC400" s="46">
        <f>VLOOKUP($H400,[4]IRA!$H$7:$CH$470,68,FALSE)</f>
        <v>6</v>
      </c>
      <c r="BD400" s="46">
        <f>VLOOKUP($H400,[4]IRA!$H$7:$CH$470,69,FALSE)</f>
        <v>11</v>
      </c>
      <c r="BE400" s="46">
        <f>VLOOKUP($H400,[4]IRA!$H$7:$CH$470,70,FALSE)</f>
        <v>3</v>
      </c>
      <c r="BF400" s="46">
        <f>VLOOKUP($H400,[4]IRA!$H$7:$CH$470,71,FALSE)</f>
        <v>0</v>
      </c>
      <c r="BG400" s="46">
        <f>VLOOKUP($H400,[4]IRA!$H$7:$CH$470,72,FALSE)</f>
        <v>0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/>
      <c r="BP400" s="14">
        <f t="shared" si="62"/>
        <v>20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199999999999999" x14ac:dyDescent="0.2">
      <c r="A401" s="18" t="s">
        <v>434</v>
      </c>
      <c r="B401" s="18" t="s">
        <v>377</v>
      </c>
      <c r="C401" s="46">
        <v>401</v>
      </c>
      <c r="D401" s="17" t="s">
        <v>377</v>
      </c>
      <c r="E401" s="17" t="s">
        <v>434</v>
      </c>
      <c r="F401" s="18" t="s">
        <v>377</v>
      </c>
      <c r="G401" s="18" t="s">
        <v>824</v>
      </c>
      <c r="H401" s="18">
        <v>25393</v>
      </c>
      <c r="I401" s="18" t="s">
        <v>477</v>
      </c>
      <c r="J401" s="47">
        <f>VLOOKUP($H401,[1]EDA!$H$6:$BH$469,42,FALSE)</f>
        <v>1</v>
      </c>
      <c r="K401" s="46">
        <f>VLOOKUP($H401,[1]EDA!$H$6:$BH$469,43,FALSE)</f>
        <v>0</v>
      </c>
      <c r="L401" s="46">
        <f>VLOOKUP($H401,[1]EDA!$H$6:$BH$469,44,FALSE)</f>
        <v>2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/>
      <c r="W401" s="14">
        <f t="shared" si="52"/>
        <v>3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/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/>
      <c r="BA401" s="24">
        <f t="shared" si="60"/>
        <v>0</v>
      </c>
      <c r="BB401" s="21">
        <f t="shared" si="61"/>
        <v>0</v>
      </c>
      <c r="BC401" s="46">
        <f>VLOOKUP($H401,[4]IRA!$H$7:$CH$470,68,FALSE)</f>
        <v>5</v>
      </c>
      <c r="BD401" s="46">
        <f>VLOOKUP($H401,[4]IRA!$H$7:$CH$470,69,FALSE)</f>
        <v>2</v>
      </c>
      <c r="BE401" s="46">
        <f>VLOOKUP($H401,[4]IRA!$H$7:$CH$470,70,FALSE)</f>
        <v>1</v>
      </c>
      <c r="BF401" s="46">
        <f>VLOOKUP($H401,[4]IRA!$H$7:$CH$470,71,FALSE)</f>
        <v>0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/>
      <c r="BP401" s="14">
        <f t="shared" si="62"/>
        <v>8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199999999999999" x14ac:dyDescent="0.2">
      <c r="A402" s="18" t="s">
        <v>2</v>
      </c>
      <c r="B402" s="18" t="s">
        <v>93</v>
      </c>
      <c r="C402" s="46">
        <v>400</v>
      </c>
      <c r="D402" s="17" t="s">
        <v>547</v>
      </c>
      <c r="E402" s="17" t="s">
        <v>855</v>
      </c>
      <c r="F402" s="18" t="s">
        <v>855</v>
      </c>
      <c r="G402" s="18" t="s">
        <v>856</v>
      </c>
      <c r="H402" s="18">
        <v>25449</v>
      </c>
      <c r="I402" s="18" t="s">
        <v>862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/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/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/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/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199999999999999" x14ac:dyDescent="0.2">
      <c r="A403" s="18" t="s">
        <v>181</v>
      </c>
      <c r="B403" s="18" t="s">
        <v>355</v>
      </c>
      <c r="C403" s="46">
        <v>407</v>
      </c>
      <c r="D403" s="17" t="s">
        <v>584</v>
      </c>
      <c r="E403" s="17" t="s">
        <v>181</v>
      </c>
      <c r="F403" s="18" t="s">
        <v>357</v>
      </c>
      <c r="G403" s="18" t="s">
        <v>827</v>
      </c>
      <c r="H403" s="18">
        <v>25574</v>
      </c>
      <c r="I403" s="18" t="s">
        <v>475</v>
      </c>
      <c r="J403" s="47">
        <f>VLOOKUP($H403,[1]EDA!$H$6:$BH$469,42,FALSE)</f>
        <v>0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0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/>
      <c r="W403" s="14">
        <f t="shared" si="52"/>
        <v>0</v>
      </c>
      <c r="X403" s="21">
        <f t="shared" si="53"/>
        <v>0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/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/>
      <c r="BA403" s="24">
        <f t="shared" si="60"/>
        <v>0</v>
      </c>
      <c r="BB403" s="21">
        <f t="shared" si="61"/>
        <v>0</v>
      </c>
      <c r="BC403" s="46">
        <f>VLOOKUP($H403,[4]IRA!$H$7:$CH$470,68,FALSE)</f>
        <v>1</v>
      </c>
      <c r="BD403" s="46">
        <f>VLOOKUP($H403,[4]IRA!$H$7:$CH$470,69,FALSE)</f>
        <v>0</v>
      </c>
      <c r="BE403" s="46">
        <f>VLOOKUP($H403,[4]IRA!$H$7:$CH$470,70,FALSE)</f>
        <v>0</v>
      </c>
      <c r="BF403" s="46">
        <f>VLOOKUP($H403,[4]IRA!$H$7:$CH$470,71,FALSE)</f>
        <v>0</v>
      </c>
      <c r="BG403" s="46">
        <f>VLOOKUP($H403,[4]IRA!$H$7:$CH$470,72,FALSE)</f>
        <v>0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/>
      <c r="BP403" s="14">
        <f t="shared" si="62"/>
        <v>1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199999999999999" x14ac:dyDescent="0.2">
      <c r="A404" s="18" t="s">
        <v>181</v>
      </c>
      <c r="B404" s="18" t="s">
        <v>180</v>
      </c>
      <c r="C404" s="46">
        <v>407</v>
      </c>
      <c r="D404" s="17" t="s">
        <v>584</v>
      </c>
      <c r="E404" s="17" t="s">
        <v>181</v>
      </c>
      <c r="F404" s="18" t="s">
        <v>180</v>
      </c>
      <c r="G404" s="18" t="s">
        <v>824</v>
      </c>
      <c r="H404" s="18">
        <v>25590</v>
      </c>
      <c r="I404" s="18" t="s">
        <v>472</v>
      </c>
      <c r="J404" s="47">
        <f>VLOOKUP($H404,[1]EDA!$H$6:$BH$469,42,FALSE)</f>
        <v>5</v>
      </c>
      <c r="K404" s="46">
        <f>VLOOKUP($H404,[1]EDA!$H$6:$BH$469,43,FALSE)</f>
        <v>1</v>
      </c>
      <c r="L404" s="46">
        <f>VLOOKUP($H404,[1]EDA!$H$6:$BH$469,44,FALSE)</f>
        <v>0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/>
      <c r="W404" s="14">
        <f t="shared" si="52"/>
        <v>6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/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/>
      <c r="BA404" s="24">
        <f t="shared" si="60"/>
        <v>0</v>
      </c>
      <c r="BB404" s="21">
        <f t="shared" si="61"/>
        <v>0</v>
      </c>
      <c r="BC404" s="46">
        <f>VLOOKUP($H404,[4]IRA!$H$7:$CH$470,68,FALSE)</f>
        <v>2</v>
      </c>
      <c r="BD404" s="46">
        <f>VLOOKUP($H404,[4]IRA!$H$7:$CH$470,69,FALSE)</f>
        <v>1</v>
      </c>
      <c r="BE404" s="46">
        <f>VLOOKUP($H404,[4]IRA!$H$7:$CH$470,70,FALSE)</f>
        <v>0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/>
      <c r="BP404" s="14">
        <f t="shared" si="62"/>
        <v>3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199999999999999" x14ac:dyDescent="0.2">
      <c r="A405" s="18" t="s">
        <v>181</v>
      </c>
      <c r="B405" s="18" t="s">
        <v>342</v>
      </c>
      <c r="C405" s="46">
        <v>407</v>
      </c>
      <c r="D405" s="17" t="s">
        <v>584</v>
      </c>
      <c r="E405" s="17" t="s">
        <v>181</v>
      </c>
      <c r="F405" s="18" t="s">
        <v>587</v>
      </c>
      <c r="G405" s="18" t="s">
        <v>824</v>
      </c>
      <c r="H405" s="18">
        <v>25605</v>
      </c>
      <c r="I405" s="18" t="s">
        <v>474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/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/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/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1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/>
      <c r="BP405" s="14">
        <f t="shared" ref="BP405:BP406" si="66">SUM(BC405:BN405)</f>
        <v>1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199999999999999" x14ac:dyDescent="0.2">
      <c r="A406" s="18" t="s">
        <v>2</v>
      </c>
      <c r="B406" s="18" t="s">
        <v>40</v>
      </c>
      <c r="C406" s="46">
        <v>400</v>
      </c>
      <c r="D406" s="17" t="s">
        <v>547</v>
      </c>
      <c r="E406" s="17" t="s">
        <v>548</v>
      </c>
      <c r="F406" s="18" t="s">
        <v>40</v>
      </c>
      <c r="G406" s="18" t="s">
        <v>823</v>
      </c>
      <c r="H406" s="18">
        <v>26050</v>
      </c>
      <c r="I406" s="18" t="s">
        <v>780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/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/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/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/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199999999999999" x14ac:dyDescent="0.2">
      <c r="A407" s="18" t="s">
        <v>2</v>
      </c>
      <c r="B407" s="18" t="s">
        <v>260</v>
      </c>
      <c r="C407" s="46">
        <v>400</v>
      </c>
      <c r="D407" s="17" t="s">
        <v>547</v>
      </c>
      <c r="E407" s="17" t="s">
        <v>548</v>
      </c>
      <c r="F407" s="18" t="s">
        <v>417</v>
      </c>
      <c r="G407" s="18" t="s">
        <v>823</v>
      </c>
      <c r="H407" s="18">
        <v>26052</v>
      </c>
      <c r="I407" s="18" t="s">
        <v>863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/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/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/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/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199999999999999" x14ac:dyDescent="0.2">
      <c r="A408" s="18" t="s">
        <v>58</v>
      </c>
      <c r="B408" s="18" t="s">
        <v>59</v>
      </c>
      <c r="C408" s="46">
        <v>406</v>
      </c>
      <c r="D408" s="17" t="s">
        <v>542</v>
      </c>
      <c r="E408" s="17" t="s">
        <v>58</v>
      </c>
      <c r="F408" s="18" t="s">
        <v>59</v>
      </c>
      <c r="G408" s="18" t="s">
        <v>827</v>
      </c>
      <c r="H408" s="18">
        <v>26060</v>
      </c>
      <c r="I408" s="18" t="s">
        <v>864</v>
      </c>
      <c r="J408" s="47">
        <f>VLOOKUP($H408,[1]EDA!$H$6:$BH$469,42,FALSE)</f>
        <v>2</v>
      </c>
      <c r="K408" s="46">
        <f>VLOOKUP($H408,[1]EDA!$H$6:$BH$469,43,FALSE)</f>
        <v>7</v>
      </c>
      <c r="L408" s="46">
        <f>VLOOKUP($H408,[1]EDA!$H$6:$BH$469,44,FALSE)</f>
        <v>15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/>
      <c r="W408" s="14">
        <f t="shared" si="52"/>
        <v>24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/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1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/>
      <c r="BA408" s="24">
        <f t="shared" si="68"/>
        <v>1</v>
      </c>
      <c r="BB408" s="21">
        <f t="shared" si="69"/>
        <v>0</v>
      </c>
      <c r="BC408" s="46">
        <f>VLOOKUP($H408,[4]IRA!$H$7:$CH$470,68,FALSE)</f>
        <v>16</v>
      </c>
      <c r="BD408" s="46">
        <f>VLOOKUP($H408,[4]IRA!$H$7:$CH$470,69,FALSE)</f>
        <v>16</v>
      </c>
      <c r="BE408" s="46">
        <f>VLOOKUP($H408,[4]IRA!$H$7:$CH$470,70,FALSE)</f>
        <v>22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/>
      <c r="BP408" s="14">
        <f t="shared" si="70"/>
        <v>54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199999999999999" x14ac:dyDescent="0.2">
      <c r="A409" s="18" t="s">
        <v>181</v>
      </c>
      <c r="B409" s="18" t="s">
        <v>329</v>
      </c>
      <c r="C409" s="46">
        <v>407</v>
      </c>
      <c r="D409" s="17" t="s">
        <v>584</v>
      </c>
      <c r="E409" s="17" t="s">
        <v>181</v>
      </c>
      <c r="F409" s="18" t="s">
        <v>333</v>
      </c>
      <c r="G409" s="18" t="s">
        <v>824</v>
      </c>
      <c r="H409" s="18">
        <v>26116</v>
      </c>
      <c r="I409" s="18" t="s">
        <v>865</v>
      </c>
      <c r="J409" s="47">
        <f>VLOOKUP($H409,[1]EDA!$H$6:$BH$469,42,FALSE)</f>
        <v>0</v>
      </c>
      <c r="K409" s="46">
        <f>VLOOKUP($H409,[1]EDA!$H$6:$BH$469,43,FALSE)</f>
        <v>1</v>
      </c>
      <c r="L409" s="46">
        <f>VLOOKUP($H409,[1]EDA!$H$6:$BH$469,44,FALSE)</f>
        <v>5</v>
      </c>
      <c r="M409" s="46">
        <f>VLOOKUP($H409,[1]EDA!$H$6:$BH$469,45,FALSE)</f>
        <v>0</v>
      </c>
      <c r="N409" s="46">
        <f>VLOOKUP($H409,[1]EDA!$H$6:$BH$469,46,FALSE)</f>
        <v>0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/>
      <c r="W409" s="14">
        <f t="shared" si="52"/>
        <v>6</v>
      </c>
      <c r="X409" s="21">
        <f t="shared" si="53"/>
        <v>0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/>
      <c r="AL409" s="49">
        <f t="shared" si="54"/>
        <v>0</v>
      </c>
      <c r="AM409" s="21">
        <f t="shared" si="55"/>
        <v>0</v>
      </c>
      <c r="AN409" s="46">
        <f>VLOOKUP($H409,[3]IRA!$H$6:$BH$469,42,FALSE)</f>
        <v>0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/>
      <c r="BA409" s="24">
        <f t="shared" si="68"/>
        <v>0</v>
      </c>
      <c r="BB409" s="21">
        <f t="shared" si="69"/>
        <v>0</v>
      </c>
      <c r="BC409" s="46">
        <f>VLOOKUP($H409,[4]IRA!$H$7:$CH$470,68,FALSE)</f>
        <v>0</v>
      </c>
      <c r="BD409" s="46">
        <f>VLOOKUP($H409,[4]IRA!$H$7:$CH$470,69,FALSE)</f>
        <v>1</v>
      </c>
      <c r="BE409" s="46">
        <f>VLOOKUP($H409,[4]IRA!$H$7:$CH$470,70,FALSE)</f>
        <v>7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/>
      <c r="BP409" s="14">
        <f t="shared" si="70"/>
        <v>8</v>
      </c>
      <c r="BQ409" s="21">
        <f t="shared" si="71"/>
        <v>0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199999999999999" x14ac:dyDescent="0.2">
      <c r="A410" s="18" t="s">
        <v>434</v>
      </c>
      <c r="B410" s="18" t="s">
        <v>377</v>
      </c>
      <c r="C410" s="46">
        <v>401</v>
      </c>
      <c r="D410" s="17" t="s">
        <v>377</v>
      </c>
      <c r="E410" s="17" t="s">
        <v>434</v>
      </c>
      <c r="F410" s="18" t="s">
        <v>377</v>
      </c>
      <c r="G410" s="18" t="s">
        <v>824</v>
      </c>
      <c r="H410" s="18">
        <v>26167</v>
      </c>
      <c r="I410" s="18" t="s">
        <v>509</v>
      </c>
      <c r="J410" s="47">
        <f>VLOOKUP($H410,[1]EDA!$H$6:$BH$469,42,FALSE)</f>
        <v>2</v>
      </c>
      <c r="K410" s="46">
        <f>VLOOKUP($H410,[1]EDA!$H$6:$BH$469,43,FALSE)</f>
        <v>5</v>
      </c>
      <c r="L410" s="46">
        <f>VLOOKUP($H410,[1]EDA!$H$6:$BH$469,44,FALSE)</f>
        <v>3</v>
      </c>
      <c r="M410" s="46">
        <f>VLOOKUP($H410,[1]EDA!$H$6:$BH$469,45,FALSE)</f>
        <v>0</v>
      </c>
      <c r="N410" s="46">
        <f>VLOOKUP($H410,[1]EDA!$H$6:$BH$469,46,FALSE)</f>
        <v>0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/>
      <c r="W410" s="14">
        <f t="shared" si="52"/>
        <v>10</v>
      </c>
      <c r="X410" s="21">
        <f t="shared" si="53"/>
        <v>0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/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/>
      <c r="BA410" s="24">
        <f t="shared" si="68"/>
        <v>0</v>
      </c>
      <c r="BB410" s="21">
        <f t="shared" si="69"/>
        <v>0</v>
      </c>
      <c r="BC410" s="46">
        <f>VLOOKUP($H410,[4]IRA!$H$7:$CH$470,68,FALSE)</f>
        <v>2</v>
      </c>
      <c r="BD410" s="46">
        <f>VLOOKUP($H410,[4]IRA!$H$7:$CH$470,69,FALSE)</f>
        <v>8</v>
      </c>
      <c r="BE410" s="46">
        <f>VLOOKUP($H410,[4]IRA!$H$7:$CH$470,70,FALSE)</f>
        <v>8</v>
      </c>
      <c r="BF410" s="46">
        <f>VLOOKUP($H410,[4]IRA!$H$7:$CH$470,71,FALSE)</f>
        <v>0</v>
      </c>
      <c r="BG410" s="46">
        <f>VLOOKUP($H410,[4]IRA!$H$7:$CH$470,72,FALSE)</f>
        <v>0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/>
      <c r="BP410" s="14">
        <f t="shared" si="70"/>
        <v>18</v>
      </c>
      <c r="BQ410" s="21">
        <f t="shared" si="71"/>
        <v>0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199999999999999" x14ac:dyDescent="0.2">
      <c r="A411" s="18" t="s">
        <v>434</v>
      </c>
      <c r="B411" s="18" t="s">
        <v>377</v>
      </c>
      <c r="C411" s="46">
        <v>401</v>
      </c>
      <c r="D411" s="17" t="s">
        <v>377</v>
      </c>
      <c r="E411" s="17" t="s">
        <v>434</v>
      </c>
      <c r="F411" s="18" t="s">
        <v>377</v>
      </c>
      <c r="G411" s="18" t="s">
        <v>824</v>
      </c>
      <c r="H411" s="18">
        <v>26168</v>
      </c>
      <c r="I411" s="18" t="s">
        <v>515</v>
      </c>
      <c r="J411" s="47">
        <f>VLOOKUP($H411,[1]EDA!$H$6:$BH$469,42,FALSE)</f>
        <v>0</v>
      </c>
      <c r="K411" s="46">
        <f>VLOOKUP($H411,[1]EDA!$H$6:$BH$469,43,FALSE)</f>
        <v>0</v>
      </c>
      <c r="L411" s="46">
        <f>VLOOKUP($H411,[1]EDA!$H$6:$BH$469,44,FALSE)</f>
        <v>1</v>
      </c>
      <c r="M411" s="46">
        <f>VLOOKUP($H411,[1]EDA!$H$6:$BH$469,45,FALSE)</f>
        <v>0</v>
      </c>
      <c r="N411" s="46">
        <f>VLOOKUP($H411,[1]EDA!$H$6:$BH$469,46,FALSE)</f>
        <v>0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/>
      <c r="W411" s="14">
        <f t="shared" si="52"/>
        <v>1</v>
      </c>
      <c r="X411" s="21">
        <f t="shared" si="53"/>
        <v>0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/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/>
      <c r="BA411" s="24">
        <f t="shared" si="68"/>
        <v>0</v>
      </c>
      <c r="BB411" s="21">
        <f t="shared" si="69"/>
        <v>0</v>
      </c>
      <c r="BC411" s="46">
        <f>VLOOKUP($H411,[4]IRA!$H$7:$CH$470,68,FALSE)</f>
        <v>0</v>
      </c>
      <c r="BD411" s="46">
        <f>VLOOKUP($H411,[4]IRA!$H$7:$CH$470,69,FALSE)</f>
        <v>3</v>
      </c>
      <c r="BE411" s="46">
        <f>VLOOKUP($H411,[4]IRA!$H$7:$CH$470,70,FALSE)</f>
        <v>2</v>
      </c>
      <c r="BF411" s="46">
        <f>VLOOKUP($H411,[4]IRA!$H$7:$CH$470,71,FALSE)</f>
        <v>0</v>
      </c>
      <c r="BG411" s="46">
        <f>VLOOKUP($H411,[4]IRA!$H$7:$CH$470,72,FALSE)</f>
        <v>0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/>
      <c r="BP411" s="14">
        <f t="shared" si="70"/>
        <v>5</v>
      </c>
      <c r="BQ411" s="21">
        <f t="shared" si="71"/>
        <v>0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199999999999999" x14ac:dyDescent="0.2">
      <c r="A412" s="18" t="s">
        <v>636</v>
      </c>
      <c r="B412" s="18" t="s">
        <v>132</v>
      </c>
      <c r="C412" s="46">
        <v>404</v>
      </c>
      <c r="D412" s="17" t="s">
        <v>844</v>
      </c>
      <c r="E412" s="17" t="s">
        <v>844</v>
      </c>
      <c r="F412" s="18" t="s">
        <v>132</v>
      </c>
      <c r="G412" s="18" t="s">
        <v>824</v>
      </c>
      <c r="H412" s="18">
        <v>26287</v>
      </c>
      <c r="I412" s="18" t="s">
        <v>510</v>
      </c>
      <c r="J412" s="47">
        <f>VLOOKUP($H412,[1]EDA!$H$6:$BH$469,42,FALSE)</f>
        <v>4</v>
      </c>
      <c r="K412" s="46">
        <f>VLOOKUP($H412,[1]EDA!$H$6:$BH$469,43,FALSE)</f>
        <v>2</v>
      </c>
      <c r="L412" s="46">
        <f>VLOOKUP($H412,[1]EDA!$H$6:$BH$469,44,FALSE)</f>
        <v>0</v>
      </c>
      <c r="M412" s="46">
        <f>VLOOKUP($H412,[1]EDA!$H$6:$BH$469,45,FALSE)</f>
        <v>0</v>
      </c>
      <c r="N412" s="46">
        <f>VLOOKUP($H412,[1]EDA!$H$6:$BH$469,46,FALSE)</f>
        <v>0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/>
      <c r="W412" s="14">
        <f t="shared" si="52"/>
        <v>6</v>
      </c>
      <c r="X412" s="21">
        <f t="shared" si="53"/>
        <v>0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/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/>
      <c r="BA412" s="24">
        <f t="shared" si="68"/>
        <v>0</v>
      </c>
      <c r="BB412" s="21">
        <f t="shared" si="69"/>
        <v>0</v>
      </c>
      <c r="BC412" s="46">
        <f>VLOOKUP($H412,[4]IRA!$H$7:$CH$470,68,FALSE)</f>
        <v>27</v>
      </c>
      <c r="BD412" s="46">
        <f>VLOOKUP($H412,[4]IRA!$H$7:$CH$470,69,FALSE)</f>
        <v>0</v>
      </c>
      <c r="BE412" s="46">
        <f>VLOOKUP($H412,[4]IRA!$H$7:$CH$470,70,FALSE)</f>
        <v>0</v>
      </c>
      <c r="BF412" s="46">
        <f>VLOOKUP($H412,[4]IRA!$H$7:$CH$470,71,FALSE)</f>
        <v>0</v>
      </c>
      <c r="BG412" s="46">
        <f>VLOOKUP($H412,[4]IRA!$H$7:$CH$470,72,FALSE)</f>
        <v>0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/>
      <c r="BP412" s="14">
        <f t="shared" si="70"/>
        <v>27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199999999999999" x14ac:dyDescent="0.2">
      <c r="A413" s="18" t="s">
        <v>58</v>
      </c>
      <c r="B413" s="18" t="s">
        <v>197</v>
      </c>
      <c r="C413" s="46">
        <v>406</v>
      </c>
      <c r="D413" s="17" t="s">
        <v>542</v>
      </c>
      <c r="E413" s="17" t="s">
        <v>58</v>
      </c>
      <c r="F413" s="18" t="s">
        <v>59</v>
      </c>
      <c r="G413" s="18" t="s">
        <v>824</v>
      </c>
      <c r="H413" s="18">
        <v>26297</v>
      </c>
      <c r="I413" s="18" t="s">
        <v>866</v>
      </c>
      <c r="J413" s="47">
        <f>VLOOKUP($H413,[1]EDA!$H$6:$BH$469,42,FALSE)</f>
        <v>0</v>
      </c>
      <c r="K413" s="46">
        <f>VLOOKUP($H413,[1]EDA!$H$6:$BH$469,43,FALSE)</f>
        <v>0</v>
      </c>
      <c r="L413" s="46">
        <f>VLOOKUP($H413,[1]EDA!$H$6:$BH$469,44,FALSE)</f>
        <v>0</v>
      </c>
      <c r="M413" s="46">
        <f>VLOOKUP($H413,[1]EDA!$H$6:$BH$469,45,FALSE)</f>
        <v>0</v>
      </c>
      <c r="N413" s="46">
        <f>VLOOKUP($H413,[1]EDA!$H$6:$BH$469,46,FALSE)</f>
        <v>0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/>
      <c r="W413" s="14">
        <f t="shared" si="52"/>
        <v>0</v>
      </c>
      <c r="X413" s="21">
        <f t="shared" si="53"/>
        <v>0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/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/>
      <c r="BA413" s="24">
        <f t="shared" si="68"/>
        <v>0</v>
      </c>
      <c r="BB413" s="21">
        <f t="shared" si="69"/>
        <v>0</v>
      </c>
      <c r="BC413" s="46">
        <f>VLOOKUP($H413,[4]IRA!$H$7:$CH$470,68,FALSE)</f>
        <v>1</v>
      </c>
      <c r="BD413" s="46">
        <f>VLOOKUP($H413,[4]IRA!$H$7:$CH$470,69,FALSE)</f>
        <v>1</v>
      </c>
      <c r="BE413" s="46">
        <f>VLOOKUP($H413,[4]IRA!$H$7:$CH$470,70,FALSE)</f>
        <v>2</v>
      </c>
      <c r="BF413" s="46">
        <f>VLOOKUP($H413,[4]IRA!$H$7:$CH$470,71,FALSE)</f>
        <v>0</v>
      </c>
      <c r="BG413" s="46">
        <f>VLOOKUP($H413,[4]IRA!$H$7:$CH$470,72,FALSE)</f>
        <v>0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/>
      <c r="BP413" s="14">
        <f t="shared" ref="BP413" si="72">SUM(BC413:BN413)</f>
        <v>4</v>
      </c>
      <c r="BQ413" s="21">
        <f t="shared" ref="BQ413" si="73">IFERROR(BP413/BO413,0)</f>
        <v>0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199999999999999" x14ac:dyDescent="0.2">
      <c r="A414" s="18" t="s">
        <v>58</v>
      </c>
      <c r="B414" s="18" t="s">
        <v>191</v>
      </c>
      <c r="C414" s="46">
        <v>406</v>
      </c>
      <c r="D414" s="17" t="s">
        <v>542</v>
      </c>
      <c r="E414" s="17" t="s">
        <v>58</v>
      </c>
      <c r="F414" s="18" t="s">
        <v>191</v>
      </c>
      <c r="G414" s="18" t="s">
        <v>824</v>
      </c>
      <c r="H414" s="18">
        <v>26298</v>
      </c>
      <c r="I414" s="18" t="s">
        <v>867</v>
      </c>
      <c r="J414" s="47">
        <f>VLOOKUP($H414,[1]EDA!$H$6:$BH$469,42,FALSE)</f>
        <v>0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0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/>
      <c r="W414" s="14">
        <f t="shared" si="52"/>
        <v>1</v>
      </c>
      <c r="X414" s="21">
        <f t="shared" si="53"/>
        <v>0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/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/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7</v>
      </c>
      <c r="BE414" s="46">
        <f>VLOOKUP($H414,[4]IRA!$H$7:$CH$470,70,FALSE)</f>
        <v>9</v>
      </c>
      <c r="BF414" s="46">
        <f>VLOOKUP($H414,[4]IRA!$H$7:$CH$470,71,FALSE)</f>
        <v>0</v>
      </c>
      <c r="BG414" s="46">
        <f>VLOOKUP($H414,[4]IRA!$H$7:$CH$470,72,FALSE)</f>
        <v>0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/>
      <c r="BP414" s="14">
        <f t="shared" ref="BP414:BP415" si="74">SUM(BC414:BN414)</f>
        <v>18</v>
      </c>
      <c r="BQ414" s="21">
        <f t="shared" ref="BQ414:BQ415" si="75">IFERROR(BP414/BO414,0)</f>
        <v>0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199999999999999" x14ac:dyDescent="0.2">
      <c r="A415" s="18" t="s">
        <v>181</v>
      </c>
      <c r="B415" s="18" t="s">
        <v>180</v>
      </c>
      <c r="C415" s="46">
        <v>407</v>
      </c>
      <c r="D415" s="17" t="s">
        <v>584</v>
      </c>
      <c r="E415" s="17" t="s">
        <v>181</v>
      </c>
      <c r="F415" s="18" t="s">
        <v>180</v>
      </c>
      <c r="G415" s="18" t="s">
        <v>824</v>
      </c>
      <c r="H415" s="18">
        <v>26374</v>
      </c>
      <c r="I415" s="18" t="s">
        <v>514</v>
      </c>
      <c r="J415" s="47">
        <f>VLOOKUP($H415,[1]EDA!$H$6:$BH$469,42,FALSE)</f>
        <v>0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/>
      <c r="W415" s="14">
        <f t="shared" si="52"/>
        <v>0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/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/>
      <c r="BA415" s="24">
        <f t="shared" si="68"/>
        <v>0</v>
      </c>
      <c r="BB415" s="21">
        <f t="shared" si="69"/>
        <v>0</v>
      </c>
      <c r="BC415" s="46">
        <f>VLOOKUP($H415,[4]IRA!$H$7:$CH$470,68,FALSE)</f>
        <v>8</v>
      </c>
      <c r="BD415" s="46">
        <f>VLOOKUP($H415,[4]IRA!$H$7:$CH$470,69,FALSE)</f>
        <v>4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/>
      <c r="BP415" s="14">
        <f t="shared" si="74"/>
        <v>12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199999999999999" x14ac:dyDescent="0.2">
      <c r="A416" s="18" t="s">
        <v>58</v>
      </c>
      <c r="B416" s="18" t="s">
        <v>59</v>
      </c>
      <c r="C416" s="46">
        <v>406</v>
      </c>
      <c r="D416" s="17" t="s">
        <v>542</v>
      </c>
      <c r="E416" s="17" t="s">
        <v>58</v>
      </c>
      <c r="F416" s="18" t="s">
        <v>59</v>
      </c>
      <c r="G416" s="18" t="s">
        <v>824</v>
      </c>
      <c r="H416" s="18">
        <v>26486</v>
      </c>
      <c r="I416" s="18" t="s">
        <v>868</v>
      </c>
      <c r="J416" s="47">
        <f>VLOOKUP($H416,[1]EDA!$H$6:$BH$469,42,FALSE)</f>
        <v>4</v>
      </c>
      <c r="K416" s="46">
        <f>VLOOKUP($H416,[1]EDA!$H$6:$BH$469,43,FALSE)</f>
        <v>5</v>
      </c>
      <c r="L416" s="46">
        <f>VLOOKUP($H416,[1]EDA!$H$6:$BH$469,44,FALSE)</f>
        <v>0</v>
      </c>
      <c r="M416" s="46">
        <f>VLOOKUP($H416,[1]EDA!$H$6:$BH$469,45,FALSE)</f>
        <v>0</v>
      </c>
      <c r="N416" s="46">
        <f>VLOOKUP($H416,[1]EDA!$H$6:$BH$469,46,FALSE)</f>
        <v>0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/>
      <c r="W416" s="14">
        <f t="shared" si="52"/>
        <v>9</v>
      </c>
      <c r="X416" s="21">
        <f t="shared" si="53"/>
        <v>0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/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/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0</v>
      </c>
      <c r="BE416" s="46">
        <f>VLOOKUP($H416,[4]IRA!$H$7:$CH$470,70,FALSE)</f>
        <v>0</v>
      </c>
      <c r="BF416" s="46">
        <f>VLOOKUP($H416,[4]IRA!$H$7:$CH$470,71,FALSE)</f>
        <v>0</v>
      </c>
      <c r="BG416" s="46">
        <f>VLOOKUP($H416,[4]IRA!$H$7:$CH$470,72,FALSE)</f>
        <v>0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/>
      <c r="BP416" s="14">
        <f t="shared" ref="BP416" si="78">SUM(BC416:BN416)</f>
        <v>0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199999999999999" x14ac:dyDescent="0.2">
      <c r="A417" s="18" t="s">
        <v>58</v>
      </c>
      <c r="B417" s="18" t="s">
        <v>59</v>
      </c>
      <c r="C417" s="46">
        <v>406</v>
      </c>
      <c r="D417" s="17" t="s">
        <v>542</v>
      </c>
      <c r="E417" s="17" t="s">
        <v>58</v>
      </c>
      <c r="F417" s="18" t="s">
        <v>59</v>
      </c>
      <c r="G417" s="18" t="s">
        <v>824</v>
      </c>
      <c r="H417" s="18">
        <v>26487</v>
      </c>
      <c r="I417" s="18" t="s">
        <v>869</v>
      </c>
      <c r="J417" s="47">
        <f>VLOOKUP($H417,[1]EDA!$H$6:$BH$469,42,FALSE)</f>
        <v>1</v>
      </c>
      <c r="K417" s="46">
        <f>VLOOKUP($H417,[1]EDA!$H$6:$BH$469,43,FALSE)</f>
        <v>0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0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/>
      <c r="W417" s="14">
        <f t="shared" si="52"/>
        <v>1</v>
      </c>
      <c r="X417" s="21">
        <f t="shared" si="53"/>
        <v>0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/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/>
      <c r="BA417" s="24">
        <f t="shared" si="68"/>
        <v>0</v>
      </c>
      <c r="BB417" s="21">
        <f t="shared" si="69"/>
        <v>0</v>
      </c>
      <c r="BC417" s="46">
        <f>VLOOKUP($H417,[4]IRA!$H$7:$CH$470,68,FALSE)</f>
        <v>5</v>
      </c>
      <c r="BD417" s="46">
        <f>VLOOKUP($H417,[4]IRA!$H$7:$CH$470,69,FALSE)</f>
        <v>6</v>
      </c>
      <c r="BE417" s="46">
        <f>VLOOKUP($H417,[4]IRA!$H$7:$CH$470,70,FALSE)</f>
        <v>2</v>
      </c>
      <c r="BF417" s="46">
        <f>VLOOKUP($H417,[4]IRA!$H$7:$CH$470,71,FALSE)</f>
        <v>0</v>
      </c>
      <c r="BG417" s="46">
        <f>VLOOKUP($H417,[4]IRA!$H$7:$CH$470,72,FALSE)</f>
        <v>0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/>
      <c r="BP417" s="14">
        <f t="shared" ref="BP417:BP433" si="80">SUM(BC417:BN417)</f>
        <v>13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199999999999999" x14ac:dyDescent="0.2">
      <c r="A418" s="18" t="s">
        <v>58</v>
      </c>
      <c r="B418" s="18" t="s">
        <v>296</v>
      </c>
      <c r="C418" s="46">
        <v>406</v>
      </c>
      <c r="D418" s="17" t="s">
        <v>542</v>
      </c>
      <c r="E418" s="17" t="s">
        <v>58</v>
      </c>
      <c r="F418" s="18" t="s">
        <v>296</v>
      </c>
      <c r="G418" s="18" t="s">
        <v>824</v>
      </c>
      <c r="H418" s="18">
        <v>26488</v>
      </c>
      <c r="I418" s="18" t="s">
        <v>870</v>
      </c>
      <c r="J418" s="47">
        <f>VLOOKUP($H418,[1]EDA!$H$6:$BH$469,42,FALSE)</f>
        <v>15</v>
      </c>
      <c r="K418" s="46">
        <f>VLOOKUP($H418,[1]EDA!$H$6:$BH$469,43,FALSE)</f>
        <v>7</v>
      </c>
      <c r="L418" s="46">
        <f>VLOOKUP($H418,[1]EDA!$H$6:$BH$469,44,FALSE)</f>
        <v>6</v>
      </c>
      <c r="M418" s="46">
        <f>VLOOKUP($H418,[1]EDA!$H$6:$BH$469,45,FALSE)</f>
        <v>0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/>
      <c r="W418" s="14">
        <f t="shared" si="52"/>
        <v>28</v>
      </c>
      <c r="X418" s="21">
        <f t="shared" si="53"/>
        <v>0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/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/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10</v>
      </c>
      <c r="BD418" s="46">
        <f>VLOOKUP($H418,[4]IRA!$H$7:$CH$470,69,FALSE)</f>
        <v>2</v>
      </c>
      <c r="BE418" s="46">
        <f>VLOOKUP($H418,[4]IRA!$H$7:$CH$470,70,FALSE)</f>
        <v>0</v>
      </c>
      <c r="BF418" s="46">
        <f>VLOOKUP($H418,[4]IRA!$H$7:$CH$470,71,FALSE)</f>
        <v>0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/>
      <c r="BP418" s="14">
        <f t="shared" si="80"/>
        <v>12</v>
      </c>
      <c r="BQ418" s="21">
        <f t="shared" si="81"/>
        <v>0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199999999999999" x14ac:dyDescent="0.2">
      <c r="A419" s="18" t="s">
        <v>58</v>
      </c>
      <c r="B419" s="18" t="s">
        <v>59</v>
      </c>
      <c r="C419" s="46">
        <v>406</v>
      </c>
      <c r="D419" s="17" t="s">
        <v>542</v>
      </c>
      <c r="E419" s="17" t="s">
        <v>58</v>
      </c>
      <c r="F419" s="18" t="s">
        <v>59</v>
      </c>
      <c r="G419" s="18" t="s">
        <v>824</v>
      </c>
      <c r="H419" s="18">
        <v>26489</v>
      </c>
      <c r="I419" s="18" t="s">
        <v>225</v>
      </c>
      <c r="J419" s="47">
        <f>VLOOKUP($H419,[1]EDA!$H$6:$BH$469,42,FALSE)</f>
        <v>0</v>
      </c>
      <c r="K419" s="46">
        <f>VLOOKUP($H419,[1]EDA!$H$6:$BH$469,43,FALSE)</f>
        <v>1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/>
      <c r="W419" s="14">
        <f t="shared" si="52"/>
        <v>1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/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/>
      <c r="BA419" s="24">
        <f t="shared" si="82"/>
        <v>0</v>
      </c>
      <c r="BB419" s="21">
        <f t="shared" si="83"/>
        <v>0</v>
      </c>
      <c r="BC419" s="46">
        <f>VLOOKUP($H419,[4]IRA!$H$7:$CH$470,68,FALSE)</f>
        <v>6</v>
      </c>
      <c r="BD419" s="46">
        <f>VLOOKUP($H419,[4]IRA!$H$7:$CH$470,69,FALSE)</f>
        <v>4</v>
      </c>
      <c r="BE419" s="46">
        <f>VLOOKUP($H419,[4]IRA!$H$7:$CH$470,70,FALSE)</f>
        <v>1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/>
      <c r="BP419" s="14">
        <f t="shared" si="80"/>
        <v>11</v>
      </c>
      <c r="BQ419" s="21">
        <f t="shared" si="81"/>
        <v>0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199999999999999" x14ac:dyDescent="0.2">
      <c r="A420" s="18" t="s">
        <v>58</v>
      </c>
      <c r="B420" s="18" t="s">
        <v>59</v>
      </c>
      <c r="C420" s="46">
        <v>406</v>
      </c>
      <c r="D420" s="17" t="s">
        <v>542</v>
      </c>
      <c r="E420" s="17" t="s">
        <v>58</v>
      </c>
      <c r="F420" s="18" t="s">
        <v>59</v>
      </c>
      <c r="G420" s="18" t="s">
        <v>824</v>
      </c>
      <c r="H420" s="18">
        <v>26490</v>
      </c>
      <c r="I420" s="18" t="s">
        <v>871</v>
      </c>
      <c r="J420" s="47">
        <f>VLOOKUP($H420,[1]EDA!$H$6:$BH$469,42,FALSE)</f>
        <v>2</v>
      </c>
      <c r="K420" s="46">
        <f>VLOOKUP($H420,[1]EDA!$H$6:$BH$469,43,FALSE)</f>
        <v>2</v>
      </c>
      <c r="L420" s="46">
        <f>VLOOKUP($H420,[1]EDA!$H$6:$BH$469,44,FALSE)</f>
        <v>4</v>
      </c>
      <c r="M420" s="46">
        <f>VLOOKUP($H420,[1]EDA!$H$6:$BH$469,45,FALSE)</f>
        <v>0</v>
      </c>
      <c r="N420" s="46">
        <f>VLOOKUP($H420,[1]EDA!$H$6:$BH$469,46,FALSE)</f>
        <v>0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/>
      <c r="W420" s="14">
        <f t="shared" si="52"/>
        <v>8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/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/>
      <c r="BA420" s="24">
        <f t="shared" si="82"/>
        <v>0</v>
      </c>
      <c r="BB420" s="21">
        <f t="shared" si="83"/>
        <v>0</v>
      </c>
      <c r="BC420" s="46">
        <f>VLOOKUP($H420,[4]IRA!$H$7:$CH$470,68,FALSE)</f>
        <v>20</v>
      </c>
      <c r="BD420" s="46">
        <f>VLOOKUP($H420,[4]IRA!$H$7:$CH$470,69,FALSE)</f>
        <v>4</v>
      </c>
      <c r="BE420" s="46">
        <f>VLOOKUP($H420,[4]IRA!$H$7:$CH$470,70,FALSE)</f>
        <v>11</v>
      </c>
      <c r="BF420" s="46">
        <f>VLOOKUP($H420,[4]IRA!$H$7:$CH$470,71,FALSE)</f>
        <v>0</v>
      </c>
      <c r="BG420" s="46">
        <f>VLOOKUP($H420,[4]IRA!$H$7:$CH$470,72,FALSE)</f>
        <v>0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/>
      <c r="BP420" s="14">
        <f t="shared" si="80"/>
        <v>35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199999999999999" x14ac:dyDescent="0.2">
      <c r="A421" s="18" t="s">
        <v>58</v>
      </c>
      <c r="B421" s="18" t="s">
        <v>59</v>
      </c>
      <c r="C421" s="46">
        <v>406</v>
      </c>
      <c r="D421" s="17" t="s">
        <v>542</v>
      </c>
      <c r="E421" s="17" t="s">
        <v>58</v>
      </c>
      <c r="F421" s="18" t="s">
        <v>59</v>
      </c>
      <c r="G421" s="18" t="s">
        <v>824</v>
      </c>
      <c r="H421" s="18">
        <v>26496</v>
      </c>
      <c r="I421" s="18" t="s">
        <v>513</v>
      </c>
      <c r="J421" s="47">
        <f>VLOOKUP($H421,[1]EDA!$H$6:$BH$469,42,FALSE)</f>
        <v>2</v>
      </c>
      <c r="K421" s="46">
        <f>VLOOKUP($H421,[1]EDA!$H$6:$BH$469,43,FALSE)</f>
        <v>0</v>
      </c>
      <c r="L421" s="46">
        <f>VLOOKUP($H421,[1]EDA!$H$6:$BH$469,44,FALSE)</f>
        <v>0</v>
      </c>
      <c r="M421" s="46">
        <f>VLOOKUP($H421,[1]EDA!$H$6:$BH$469,45,FALSE)</f>
        <v>0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/>
      <c r="W421" s="14">
        <f t="shared" si="52"/>
        <v>2</v>
      </c>
      <c r="X421" s="21">
        <f t="shared" si="53"/>
        <v>0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/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/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7</v>
      </c>
      <c r="BD421" s="46">
        <f>VLOOKUP($H421,[4]IRA!$H$7:$CH$470,69,FALSE)</f>
        <v>1</v>
      </c>
      <c r="BE421" s="46">
        <f>VLOOKUP($H421,[4]IRA!$H$7:$CH$470,70,FALSE)</f>
        <v>0</v>
      </c>
      <c r="BF421" s="46">
        <f>VLOOKUP($H421,[4]IRA!$H$7:$CH$470,71,FALSE)</f>
        <v>0</v>
      </c>
      <c r="BG421" s="46">
        <f>VLOOKUP($H421,[4]IRA!$H$7:$CH$470,72,FALSE)</f>
        <v>0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/>
      <c r="BP421" s="14">
        <f t="shared" si="80"/>
        <v>8</v>
      </c>
      <c r="BQ421" s="21">
        <f t="shared" si="81"/>
        <v>0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199999999999999" x14ac:dyDescent="0.2">
      <c r="A422" s="18" t="s">
        <v>181</v>
      </c>
      <c r="B422" s="18" t="s">
        <v>180</v>
      </c>
      <c r="C422" s="46">
        <v>407</v>
      </c>
      <c r="D422" s="17" t="s">
        <v>584</v>
      </c>
      <c r="E422" s="17" t="s">
        <v>181</v>
      </c>
      <c r="F422" s="18" t="s">
        <v>180</v>
      </c>
      <c r="G422" s="18" t="s">
        <v>824</v>
      </c>
      <c r="H422" s="18">
        <v>26611</v>
      </c>
      <c r="I422" s="18" t="s">
        <v>511</v>
      </c>
      <c r="J422" s="47">
        <f>VLOOKUP($H422,[1]EDA!$H$6:$BH$469,42,FALSE)</f>
        <v>0</v>
      </c>
      <c r="K422" s="46">
        <f>VLOOKUP($H422,[1]EDA!$H$6:$BH$469,43,FALSE)</f>
        <v>0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/>
      <c r="W422" s="14">
        <f t="shared" si="52"/>
        <v>0</v>
      </c>
      <c r="X422" s="21">
        <f t="shared" si="53"/>
        <v>0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/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/>
      <c r="BA422" s="24">
        <f t="shared" si="84"/>
        <v>0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0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/>
      <c r="BP422" s="14">
        <f t="shared" si="80"/>
        <v>0</v>
      </c>
      <c r="BQ422" s="21">
        <f t="shared" si="81"/>
        <v>0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199999999999999" x14ac:dyDescent="0.2">
      <c r="A423" s="18" t="s">
        <v>181</v>
      </c>
      <c r="B423" s="18" t="s">
        <v>329</v>
      </c>
      <c r="C423" s="46">
        <v>407</v>
      </c>
      <c r="D423" s="17" t="s">
        <v>584</v>
      </c>
      <c r="E423" s="17" t="s">
        <v>181</v>
      </c>
      <c r="F423" s="18" t="s">
        <v>333</v>
      </c>
      <c r="G423" s="18" t="s">
        <v>824</v>
      </c>
      <c r="H423" s="18">
        <v>26631</v>
      </c>
      <c r="I423" s="18" t="s">
        <v>872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/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/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/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/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199999999999999" x14ac:dyDescent="0.2">
      <c r="A424" s="18" t="s">
        <v>434</v>
      </c>
      <c r="B424" s="18" t="s">
        <v>377</v>
      </c>
      <c r="C424" s="46">
        <v>401</v>
      </c>
      <c r="D424" s="17" t="s">
        <v>377</v>
      </c>
      <c r="E424" s="17" t="s">
        <v>434</v>
      </c>
      <c r="F424" s="18" t="s">
        <v>377</v>
      </c>
      <c r="G424" s="18" t="s">
        <v>824</v>
      </c>
      <c r="H424" s="18">
        <v>26697</v>
      </c>
      <c r="I424" s="18" t="s">
        <v>516</v>
      </c>
      <c r="J424" s="47">
        <f>VLOOKUP($H424,[1]EDA!$H$6:$BH$469,42,FALSE)</f>
        <v>3</v>
      </c>
      <c r="K424" s="46">
        <f>VLOOKUP($H424,[1]EDA!$H$6:$BH$469,43,FALSE)</f>
        <v>3</v>
      </c>
      <c r="L424" s="46">
        <f>VLOOKUP($H424,[1]EDA!$H$6:$BH$469,44,FALSE)</f>
        <v>1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/>
      <c r="W424" s="14">
        <f t="shared" si="52"/>
        <v>7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/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/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5</v>
      </c>
      <c r="BD424" s="46">
        <f>VLOOKUP($H424,[4]IRA!$H$7:$CH$470,69,FALSE)</f>
        <v>2</v>
      </c>
      <c r="BE424" s="46">
        <f>VLOOKUP($H424,[4]IRA!$H$7:$CH$470,70,FALSE)</f>
        <v>4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/>
      <c r="BP424" s="14">
        <f t="shared" si="80"/>
        <v>11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199999999999999" x14ac:dyDescent="0.2">
      <c r="A425" s="18" t="s">
        <v>636</v>
      </c>
      <c r="B425" s="18" t="s">
        <v>132</v>
      </c>
      <c r="C425" s="46">
        <v>404</v>
      </c>
      <c r="D425" s="17" t="s">
        <v>844</v>
      </c>
      <c r="E425" s="17" t="s">
        <v>844</v>
      </c>
      <c r="F425" s="18" t="s">
        <v>132</v>
      </c>
      <c r="G425" s="18" t="s">
        <v>824</v>
      </c>
      <c r="H425" s="18">
        <v>26740</v>
      </c>
      <c r="I425" s="18" t="s">
        <v>873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/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/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/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/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199999999999999" x14ac:dyDescent="0.2">
      <c r="A426" s="18" t="s">
        <v>636</v>
      </c>
      <c r="B426" s="18" t="s">
        <v>132</v>
      </c>
      <c r="C426" s="46">
        <v>404</v>
      </c>
      <c r="D426" s="17" t="s">
        <v>844</v>
      </c>
      <c r="E426" s="17" t="s">
        <v>844</v>
      </c>
      <c r="F426" s="18" t="s">
        <v>132</v>
      </c>
      <c r="G426" s="18" t="s">
        <v>824</v>
      </c>
      <c r="H426" s="18">
        <v>26741</v>
      </c>
      <c r="I426" s="18" t="s">
        <v>512</v>
      </c>
      <c r="J426" s="47">
        <f>VLOOKUP($H426,[1]EDA!$H$6:$BH$469,42,FALSE)</f>
        <v>1</v>
      </c>
      <c r="K426" s="46">
        <f>VLOOKUP($H426,[1]EDA!$H$6:$BH$469,43,FALSE)</f>
        <v>9</v>
      </c>
      <c r="L426" s="46">
        <f>VLOOKUP($H426,[1]EDA!$H$6:$BH$469,44,FALSE)</f>
        <v>8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/>
      <c r="W426" s="14">
        <f t="shared" si="52"/>
        <v>18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/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/>
      <c r="BA426" s="24">
        <f t="shared" si="86"/>
        <v>0</v>
      </c>
      <c r="BB426" s="21">
        <f t="shared" si="87"/>
        <v>0</v>
      </c>
      <c r="BC426" s="46">
        <f>VLOOKUP($H426,[4]IRA!$H$7:$CH$470,68,FALSE)</f>
        <v>1</v>
      </c>
      <c r="BD426" s="46">
        <f>VLOOKUP($H426,[4]IRA!$H$7:$CH$470,69,FALSE)</f>
        <v>10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/>
      <c r="BP426" s="14">
        <f t="shared" si="80"/>
        <v>11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199999999999999" x14ac:dyDescent="0.2">
      <c r="A427" s="18" t="s">
        <v>434</v>
      </c>
      <c r="B427" s="18" t="s">
        <v>109</v>
      </c>
      <c r="C427" s="46">
        <v>401</v>
      </c>
      <c r="D427" s="17" t="s">
        <v>377</v>
      </c>
      <c r="E427" s="17" t="s">
        <v>434</v>
      </c>
      <c r="F427" s="18" t="s">
        <v>109</v>
      </c>
      <c r="G427" s="18" t="s">
        <v>824</v>
      </c>
      <c r="H427" s="18">
        <v>26774</v>
      </c>
      <c r="I427" s="18" t="s">
        <v>874</v>
      </c>
      <c r="J427" s="47">
        <f>VLOOKUP($H427,[1]EDA!$H$6:$BH$469,42,FALSE)</f>
        <v>1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/>
      <c r="W427" s="14">
        <f t="shared" si="52"/>
        <v>1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/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/>
      <c r="BA427" s="24">
        <f t="shared" si="86"/>
        <v>0</v>
      </c>
      <c r="BB427" s="21">
        <f t="shared" si="87"/>
        <v>0</v>
      </c>
      <c r="BC427" s="46">
        <f>VLOOKUP($H427,[4]IRA!$H$7:$CH$470,68,FALSE)</f>
        <v>4</v>
      </c>
      <c r="BD427" s="46">
        <f>VLOOKUP($H427,[4]IRA!$H$7:$CH$470,69,FALSE)</f>
        <v>0</v>
      </c>
      <c r="BE427" s="46">
        <f>VLOOKUP($H427,[4]IRA!$H$7:$CH$470,70,FALSE)</f>
        <v>2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/>
      <c r="BP427" s="14">
        <f t="shared" si="80"/>
        <v>6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199999999999999" x14ac:dyDescent="0.2">
      <c r="A428" s="18" t="s">
        <v>181</v>
      </c>
      <c r="B428" s="18" t="s">
        <v>329</v>
      </c>
      <c r="C428" s="46">
        <v>407</v>
      </c>
      <c r="D428" s="17" t="s">
        <v>584</v>
      </c>
      <c r="E428" s="17" t="s">
        <v>181</v>
      </c>
      <c r="F428" s="18" t="s">
        <v>333</v>
      </c>
      <c r="G428" s="18" t="s">
        <v>824</v>
      </c>
      <c r="H428" s="18">
        <v>26839</v>
      </c>
      <c r="I428" s="18" t="s">
        <v>875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/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/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/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1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/>
      <c r="BP428" s="14">
        <f t="shared" si="80"/>
        <v>1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199999999999999" x14ac:dyDescent="0.2">
      <c r="A429" s="18" t="s">
        <v>636</v>
      </c>
      <c r="B429" s="18" t="s">
        <v>37</v>
      </c>
      <c r="C429" s="46">
        <v>404</v>
      </c>
      <c r="D429" s="17" t="s">
        <v>844</v>
      </c>
      <c r="E429" s="17" t="s">
        <v>844</v>
      </c>
      <c r="F429" s="18" t="s">
        <v>37</v>
      </c>
      <c r="G429" s="18" t="s">
        <v>823</v>
      </c>
      <c r="H429" s="18">
        <v>27082</v>
      </c>
      <c r="I429" s="18" t="s">
        <v>876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/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/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/>
      <c r="BA429" s="24">
        <f t="shared" si="86"/>
        <v>0</v>
      </c>
      <c r="BB429" s="21">
        <f t="shared" si="87"/>
        <v>0</v>
      </c>
      <c r="BC429" s="46">
        <f>VLOOKUP($H429,[4]IRA!$H$7:$CH$470,68,FALSE)</f>
        <v>1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/>
      <c r="BP429" s="14">
        <f t="shared" si="80"/>
        <v>1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199999999999999" x14ac:dyDescent="0.2">
      <c r="A430" s="18" t="s">
        <v>2</v>
      </c>
      <c r="B430" s="18" t="s">
        <v>260</v>
      </c>
      <c r="C430" s="46">
        <v>400</v>
      </c>
      <c r="D430" s="17" t="s">
        <v>547</v>
      </c>
      <c r="E430" s="17" t="s">
        <v>548</v>
      </c>
      <c r="F430" s="18" t="s">
        <v>417</v>
      </c>
      <c r="G430" s="18" t="s">
        <v>828</v>
      </c>
      <c r="H430" s="18">
        <v>27259</v>
      </c>
      <c r="I430" s="18" t="s">
        <v>877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/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/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/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1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/>
      <c r="BP430" s="14">
        <f t="shared" si="80"/>
        <v>1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199999999999999" x14ac:dyDescent="0.2">
      <c r="A431" s="18" t="s">
        <v>434</v>
      </c>
      <c r="B431" s="18" t="s">
        <v>377</v>
      </c>
      <c r="C431" s="46">
        <v>401</v>
      </c>
      <c r="D431" s="17" t="s">
        <v>377</v>
      </c>
      <c r="E431" s="17" t="s">
        <v>434</v>
      </c>
      <c r="F431" s="18" t="s">
        <v>878</v>
      </c>
      <c r="G431" s="18" t="s">
        <v>856</v>
      </c>
      <c r="H431" s="18">
        <v>27342</v>
      </c>
      <c r="I431" s="18" t="s">
        <v>879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/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/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/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/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199999999999999" x14ac:dyDescent="0.2">
      <c r="A432" s="18" t="s">
        <v>434</v>
      </c>
      <c r="B432" s="18" t="s">
        <v>377</v>
      </c>
      <c r="C432" s="46">
        <v>401</v>
      </c>
      <c r="D432" s="17" t="s">
        <v>377</v>
      </c>
      <c r="E432" s="17" t="s">
        <v>434</v>
      </c>
      <c r="F432" s="18" t="s">
        <v>377</v>
      </c>
      <c r="G432" s="18" t="s">
        <v>824</v>
      </c>
      <c r="H432" s="18">
        <v>27447</v>
      </c>
      <c r="I432" s="18" t="s">
        <v>880</v>
      </c>
      <c r="J432" s="47">
        <f>VLOOKUP($H432,[1]EDA!$H$6:$BH$469,42,FALSE)</f>
        <v>4</v>
      </c>
      <c r="K432" s="46">
        <f>VLOOKUP($H432,[1]EDA!$H$6:$BH$469,43,FALSE)</f>
        <v>2</v>
      </c>
      <c r="L432" s="46">
        <f>VLOOKUP($H432,[1]EDA!$H$6:$BH$469,44,FALSE)</f>
        <v>4</v>
      </c>
      <c r="M432" s="46">
        <f>VLOOKUP($H432,[1]EDA!$H$6:$BH$469,45,FALSE)</f>
        <v>0</v>
      </c>
      <c r="N432" s="46">
        <f>VLOOKUP($H432,[1]EDA!$H$6:$BH$469,46,FALSE)</f>
        <v>0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/>
      <c r="W432" s="14">
        <f t="shared" si="52"/>
        <v>10</v>
      </c>
      <c r="X432" s="21">
        <f t="shared" si="53"/>
        <v>0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/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/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1</v>
      </c>
      <c r="BF432" s="46">
        <f>VLOOKUP($H432,[4]IRA!$H$7:$CH$470,71,FALSE)</f>
        <v>0</v>
      </c>
      <c r="BG432" s="46">
        <f>VLOOKUP($H432,[4]IRA!$H$7:$CH$470,72,FALSE)</f>
        <v>0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/>
      <c r="BP432" s="14">
        <f t="shared" si="80"/>
        <v>2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199999999999999" x14ac:dyDescent="0.2">
      <c r="A433" s="18" t="s">
        <v>434</v>
      </c>
      <c r="B433" s="18" t="s">
        <v>283</v>
      </c>
      <c r="C433" s="46">
        <v>401</v>
      </c>
      <c r="D433" s="17" t="s">
        <v>377</v>
      </c>
      <c r="E433" s="17" t="s">
        <v>434</v>
      </c>
      <c r="F433" s="18" t="s">
        <v>283</v>
      </c>
      <c r="G433" s="18" t="s">
        <v>824</v>
      </c>
      <c r="H433" s="18">
        <v>27451</v>
      </c>
      <c r="I433" s="18" t="s">
        <v>881</v>
      </c>
      <c r="J433" s="47">
        <f>VLOOKUP($H433,[1]EDA!$H$6:$BH$469,42,FALSE)</f>
        <v>1</v>
      </c>
      <c r="K433" s="46">
        <f>VLOOKUP($H433,[1]EDA!$H$6:$BH$469,43,FALSE)</f>
        <v>3</v>
      </c>
      <c r="L433" s="46">
        <f>VLOOKUP($H433,[1]EDA!$H$6:$BH$469,44,FALSE)</f>
        <v>1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/>
      <c r="W433" s="14">
        <f t="shared" si="52"/>
        <v>5</v>
      </c>
      <c r="X433" s="21">
        <f t="shared" si="53"/>
        <v>0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/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/>
      <c r="BA433" s="24">
        <f t="shared" si="86"/>
        <v>0</v>
      </c>
      <c r="BB433" s="21">
        <f t="shared" si="87"/>
        <v>0</v>
      </c>
      <c r="BC433" s="46">
        <f>VLOOKUP($H433,[4]IRA!$H$7:$CH$470,68,FALSE)</f>
        <v>13</v>
      </c>
      <c r="BD433" s="46">
        <f>VLOOKUP($H433,[4]IRA!$H$7:$CH$470,69,FALSE)</f>
        <v>10</v>
      </c>
      <c r="BE433" s="46">
        <f>VLOOKUP($H433,[4]IRA!$H$7:$CH$470,70,FALSE)</f>
        <v>7</v>
      </c>
      <c r="BF433" s="46">
        <f>VLOOKUP($H433,[4]IRA!$H$7:$CH$470,71,FALSE)</f>
        <v>0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/>
      <c r="BP433" s="14">
        <f t="shared" si="80"/>
        <v>30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199999999999999" x14ac:dyDescent="0.2">
      <c r="A434" s="18" t="s">
        <v>434</v>
      </c>
      <c r="B434" s="18" t="s">
        <v>377</v>
      </c>
      <c r="C434" s="46">
        <v>401</v>
      </c>
      <c r="D434" s="17" t="s">
        <v>377</v>
      </c>
      <c r="E434" s="17" t="s">
        <v>434</v>
      </c>
      <c r="F434" s="18" t="s">
        <v>377</v>
      </c>
      <c r="G434" s="18" t="s">
        <v>823</v>
      </c>
      <c r="H434" s="18">
        <v>27540</v>
      </c>
      <c r="I434" s="18" t="s">
        <v>882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1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/>
      <c r="W434" s="14">
        <f t="shared" si="52"/>
        <v>1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/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/>
      <c r="BA434" s="24">
        <f t="shared" ref="BA434:BA445" si="88">SUM(AN434:AY434)</f>
        <v>0</v>
      </c>
      <c r="BB434" s="21">
        <f t="shared" ref="BB434:BB445" si="89">IFERROR(BA434/AZ434,0)</f>
        <v>0</v>
      </c>
      <c r="BC434" s="46">
        <f>VLOOKUP($H434,[4]IRA!$H$7:$CH$470,68,FALSE)</f>
        <v>3</v>
      </c>
      <c r="BD434" s="46">
        <f>VLOOKUP($H434,[4]IRA!$H$7:$CH$470,69,FALSE)</f>
        <v>3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/>
      <c r="BP434" s="14">
        <f t="shared" ref="BP434:BP445" si="90">SUM(BC434:BN434)</f>
        <v>6</v>
      </c>
      <c r="BQ434" s="21">
        <f t="shared" ref="BQ434:BQ445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199999999999999" x14ac:dyDescent="0.2">
      <c r="A435" s="18" t="s">
        <v>2</v>
      </c>
      <c r="B435" s="18" t="s">
        <v>228</v>
      </c>
      <c r="C435" s="46">
        <v>400</v>
      </c>
      <c r="D435" s="17" t="s">
        <v>547</v>
      </c>
      <c r="E435" s="17" t="s">
        <v>548</v>
      </c>
      <c r="F435" s="18" t="s">
        <v>228</v>
      </c>
      <c r="G435" s="18" t="s">
        <v>823</v>
      </c>
      <c r="H435" s="18">
        <v>27572</v>
      </c>
      <c r="I435" s="18" t="s">
        <v>883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/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/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/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/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199999999999999" x14ac:dyDescent="0.2">
      <c r="A436" s="18" t="s">
        <v>2</v>
      </c>
      <c r="B436" s="18" t="s">
        <v>93</v>
      </c>
      <c r="C436" s="46">
        <v>400</v>
      </c>
      <c r="D436" s="17" t="s">
        <v>547</v>
      </c>
      <c r="E436" s="17" t="s">
        <v>548</v>
      </c>
      <c r="F436" s="18" t="s">
        <v>416</v>
      </c>
      <c r="G436" s="18" t="s">
        <v>823</v>
      </c>
      <c r="H436" s="18">
        <v>27598</v>
      </c>
      <c r="I436" s="18" t="s">
        <v>884</v>
      </c>
      <c r="J436" s="47">
        <f>VLOOKUP($H436,[1]EDA!$H$6:$BH$469,42,FALSE)</f>
        <v>0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/>
      <c r="W436" s="14">
        <f t="shared" si="52"/>
        <v>0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/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/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/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199999999999999" x14ac:dyDescent="0.2">
      <c r="A437" s="18" t="s">
        <v>434</v>
      </c>
      <c r="B437" s="18" t="s">
        <v>377</v>
      </c>
      <c r="C437" s="46">
        <v>401</v>
      </c>
      <c r="D437" s="17" t="s">
        <v>377</v>
      </c>
      <c r="E437" s="17" t="s">
        <v>434</v>
      </c>
      <c r="F437" s="18" t="s">
        <v>377</v>
      </c>
      <c r="G437" s="18" t="s">
        <v>824</v>
      </c>
      <c r="H437" s="18">
        <v>28374</v>
      </c>
      <c r="I437" s="18" t="s">
        <v>885</v>
      </c>
      <c r="J437" s="47">
        <f>VLOOKUP($H437,[1]EDA!$H$6:$BH$469,42,FALSE)</f>
        <v>0</v>
      </c>
      <c r="K437" s="46">
        <f>VLOOKUP($H437,[1]EDA!$H$6:$BH$469,43,FALSE)</f>
        <v>0</v>
      </c>
      <c r="L437" s="46">
        <f>VLOOKUP($H437,[1]EDA!$H$6:$BH$469,44,FALSE)</f>
        <v>0</v>
      </c>
      <c r="M437" s="46">
        <f>VLOOKUP($H437,[1]EDA!$H$6:$BH$469,45,FALSE)</f>
        <v>0</v>
      </c>
      <c r="N437" s="46">
        <f>VLOOKUP($H437,[1]EDA!$H$6:$BH$469,46,FALSE)</f>
        <v>0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/>
      <c r="W437" s="14">
        <f t="shared" si="52"/>
        <v>0</v>
      </c>
      <c r="X437" s="21">
        <f t="shared" si="53"/>
        <v>0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/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/>
      <c r="BA437" s="24">
        <f t="shared" si="88"/>
        <v>0</v>
      </c>
      <c r="BB437" s="21">
        <f t="shared" si="89"/>
        <v>0</v>
      </c>
      <c r="BC437" s="46">
        <f>VLOOKUP($H437,[4]IRA!$H$7:$CH$470,68,FALSE)</f>
        <v>0</v>
      </c>
      <c r="BD437" s="46">
        <f>VLOOKUP($H437,[4]IRA!$H$7:$CH$470,69,FALSE)</f>
        <v>2</v>
      </c>
      <c r="BE437" s="46">
        <f>VLOOKUP($H437,[4]IRA!$H$7:$CH$470,70,FALSE)</f>
        <v>4</v>
      </c>
      <c r="BF437" s="46">
        <f>VLOOKUP($H437,[4]IRA!$H$7:$CH$470,71,FALSE)</f>
        <v>0</v>
      </c>
      <c r="BG437" s="46">
        <f>VLOOKUP($H437,[4]IRA!$H$7:$CH$470,72,FALSE)</f>
        <v>0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/>
      <c r="BP437" s="14">
        <f t="shared" si="90"/>
        <v>6</v>
      </c>
      <c r="BQ437" s="21">
        <f t="shared" si="91"/>
        <v>0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199999999999999" x14ac:dyDescent="0.2">
      <c r="A438" s="18" t="s">
        <v>8</v>
      </c>
      <c r="B438" s="18" t="s">
        <v>69</v>
      </c>
      <c r="C438" s="46">
        <v>400</v>
      </c>
      <c r="D438" s="17" t="s">
        <v>547</v>
      </c>
      <c r="E438" s="17" t="s">
        <v>8</v>
      </c>
      <c r="F438" s="18" t="s">
        <v>420</v>
      </c>
      <c r="G438" s="18" t="s">
        <v>824</v>
      </c>
      <c r="H438" s="18">
        <v>28768</v>
      </c>
      <c r="I438" s="18" t="s">
        <v>886</v>
      </c>
      <c r="J438" s="47">
        <f>VLOOKUP($H438,[1]EDA!$H$6:$BH$469,42,FALSE)</f>
        <v>0</v>
      </c>
      <c r="K438" s="46">
        <f>VLOOKUP($H438,[1]EDA!$H$6:$BH$469,43,FALSE)</f>
        <v>0</v>
      </c>
      <c r="L438" s="46">
        <f>VLOOKUP($H438,[1]EDA!$H$6:$BH$469,44,FALSE)</f>
        <v>0</v>
      </c>
      <c r="M438" s="46">
        <f>VLOOKUP($H438,[1]EDA!$H$6:$BH$469,45,FALSE)</f>
        <v>0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/>
      <c r="W438" s="14">
        <f t="shared" si="52"/>
        <v>0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/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/>
      <c r="BA438" s="24">
        <f t="shared" si="88"/>
        <v>0</v>
      </c>
      <c r="BB438" s="21">
        <f t="shared" si="89"/>
        <v>0</v>
      </c>
      <c r="BC438" s="46">
        <f>VLOOKUP($H438,[4]IRA!$H$7:$CH$470,68,FALSE)</f>
        <v>0</v>
      </c>
      <c r="BD438" s="46">
        <f>VLOOKUP($H438,[4]IRA!$H$7:$CH$470,69,FALSE)</f>
        <v>0</v>
      </c>
      <c r="BE438" s="46">
        <f>VLOOKUP($H438,[4]IRA!$H$7:$CH$470,70,FALSE)</f>
        <v>0</v>
      </c>
      <c r="BF438" s="46">
        <f>VLOOKUP($H438,[4]IRA!$H$7:$CH$470,71,FALSE)</f>
        <v>0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/>
      <c r="BP438" s="14">
        <f t="shared" si="90"/>
        <v>0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199999999999999" x14ac:dyDescent="0.2">
      <c r="A439" s="18" t="s">
        <v>2</v>
      </c>
      <c r="B439" s="18" t="s">
        <v>152</v>
      </c>
      <c r="C439" s="46">
        <v>400</v>
      </c>
      <c r="D439" s="17" t="s">
        <v>547</v>
      </c>
      <c r="E439" s="17" t="s">
        <v>519</v>
      </c>
      <c r="F439" s="18" t="s">
        <v>152</v>
      </c>
      <c r="G439" s="18" t="s">
        <v>824</v>
      </c>
      <c r="H439" s="18">
        <v>28965</v>
      </c>
      <c r="I439" s="18" t="s">
        <v>887</v>
      </c>
      <c r="J439" s="47">
        <f>VLOOKUP($H439,[1]EDA!$H$6:$BH$469,42,FALSE)</f>
        <v>3</v>
      </c>
      <c r="K439" s="46">
        <f>VLOOKUP($H439,[1]EDA!$H$6:$BH$469,43,FALSE)</f>
        <v>2</v>
      </c>
      <c r="L439" s="46">
        <f>VLOOKUP($H439,[1]EDA!$H$6:$BH$469,44,FALSE)</f>
        <v>0</v>
      </c>
      <c r="M439" s="46">
        <f>VLOOKUP($H439,[1]EDA!$H$6:$BH$469,45,FALSE)</f>
        <v>0</v>
      </c>
      <c r="N439" s="46">
        <f>VLOOKUP($H439,[1]EDA!$H$6:$BH$469,46,FALSE)</f>
        <v>0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/>
      <c r="W439" s="14">
        <f t="shared" si="52"/>
        <v>5</v>
      </c>
      <c r="X439" s="21">
        <f t="shared" si="53"/>
        <v>0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/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/>
      <c r="BA439" s="24">
        <f t="shared" si="88"/>
        <v>0</v>
      </c>
      <c r="BB439" s="21">
        <f t="shared" si="89"/>
        <v>0</v>
      </c>
      <c r="BC439" s="46">
        <f>VLOOKUP($H439,[4]IRA!$H$7:$CH$470,68,FALSE)</f>
        <v>4</v>
      </c>
      <c r="BD439" s="46">
        <f>VLOOKUP($H439,[4]IRA!$H$7:$CH$470,69,FALSE)</f>
        <v>0</v>
      </c>
      <c r="BE439" s="46">
        <f>VLOOKUP($H439,[4]IRA!$H$7:$CH$470,70,FALSE)</f>
        <v>4</v>
      </c>
      <c r="BF439" s="46">
        <f>VLOOKUP($H439,[4]IRA!$H$7:$CH$470,71,FALSE)</f>
        <v>0</v>
      </c>
      <c r="BG439" s="46">
        <f>VLOOKUP($H439,[4]IRA!$H$7:$CH$470,72,FALSE)</f>
        <v>0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/>
      <c r="BP439" s="14">
        <f t="shared" si="90"/>
        <v>8</v>
      </c>
      <c r="BQ439" s="21">
        <f t="shared" si="91"/>
        <v>0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199999999999999" x14ac:dyDescent="0.2">
      <c r="A440" s="18" t="s">
        <v>636</v>
      </c>
      <c r="B440" s="18" t="s">
        <v>205</v>
      </c>
      <c r="C440" s="46">
        <v>404</v>
      </c>
      <c r="D440" s="17" t="s">
        <v>844</v>
      </c>
      <c r="E440" s="17" t="s">
        <v>844</v>
      </c>
      <c r="F440" s="18" t="s">
        <v>205</v>
      </c>
      <c r="G440" s="18" t="s">
        <v>824</v>
      </c>
      <c r="H440" s="18">
        <v>29012</v>
      </c>
      <c r="I440" s="18" t="s">
        <v>888</v>
      </c>
      <c r="J440" s="47">
        <f>VLOOKUP($H440,[1]EDA!$H$6:$BH$469,42,FALSE)</f>
        <v>0</v>
      </c>
      <c r="K440" s="46">
        <f>VLOOKUP($H440,[1]EDA!$H$6:$BH$469,43,FALSE)</f>
        <v>5</v>
      </c>
      <c r="L440" s="46">
        <f>VLOOKUP($H440,[1]EDA!$H$6:$BH$469,44,FALSE)</f>
        <v>1</v>
      </c>
      <c r="M440" s="46">
        <f>VLOOKUP($H440,[1]EDA!$H$6:$BH$469,45,FALSE)</f>
        <v>0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/>
      <c r="W440" s="14">
        <f t="shared" si="52"/>
        <v>6</v>
      </c>
      <c r="X440" s="21">
        <f t="shared" si="53"/>
        <v>0</v>
      </c>
      <c r="Y440" s="46">
        <f>VLOOKUP($H440,[2]EDA!$H$6:$AU$469,29,FALSE)</f>
        <v>0</v>
      </c>
      <c r="Z440" s="46">
        <f>VLOOKUP($H440,[2]EDA!$H$6:$AU$469,30,FALSE)</f>
        <v>4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/>
      <c r="AL440" s="49">
        <f t="shared" si="54"/>
        <v>4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/>
      <c r="BA440" s="24">
        <f t="shared" si="88"/>
        <v>0</v>
      </c>
      <c r="BB440" s="21">
        <f t="shared" si="89"/>
        <v>0</v>
      </c>
      <c r="BC440" s="46">
        <f>VLOOKUP($H440,[4]IRA!$H$7:$CH$470,68,FALSE)</f>
        <v>1</v>
      </c>
      <c r="BD440" s="46">
        <f>VLOOKUP($H440,[4]IRA!$H$7:$CH$470,69,FALSE)</f>
        <v>37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/>
      <c r="BP440" s="14">
        <f t="shared" si="90"/>
        <v>38</v>
      </c>
      <c r="BQ440" s="21">
        <f t="shared" si="91"/>
        <v>0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199999999999999" x14ac:dyDescent="0.2">
      <c r="A441" s="18" t="s">
        <v>636</v>
      </c>
      <c r="B441" s="18" t="s">
        <v>205</v>
      </c>
      <c r="C441" s="46">
        <v>404</v>
      </c>
      <c r="D441" s="17" t="s">
        <v>844</v>
      </c>
      <c r="E441" s="17" t="s">
        <v>844</v>
      </c>
      <c r="F441" s="18" t="s">
        <v>205</v>
      </c>
      <c r="G441" s="18" t="s">
        <v>824</v>
      </c>
      <c r="H441" s="18">
        <v>29013</v>
      </c>
      <c r="I441" s="18" t="s">
        <v>889</v>
      </c>
      <c r="J441" s="47">
        <f>VLOOKUP($H441,[1]EDA!$H$6:$BH$469,42,FALSE)</f>
        <v>0</v>
      </c>
      <c r="K441" s="46">
        <f>VLOOKUP($H441,[1]EDA!$H$6:$BH$469,43,FALSE)</f>
        <v>0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/>
      <c r="W441" s="14">
        <f t="shared" si="52"/>
        <v>0</v>
      </c>
      <c r="X441" s="21">
        <f t="shared" si="53"/>
        <v>0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/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/>
      <c r="BA441" s="24">
        <f t="shared" si="88"/>
        <v>0</v>
      </c>
      <c r="BB441" s="21">
        <f t="shared" si="89"/>
        <v>0</v>
      </c>
      <c r="BC441" s="46">
        <f>VLOOKUP($H441,[4]IRA!$H$7:$CH$470,68,FALSE)</f>
        <v>2</v>
      </c>
      <c r="BD441" s="46">
        <f>VLOOKUP($H441,[4]IRA!$H$7:$CH$470,69,FALSE)</f>
        <v>0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/>
      <c r="BP441" s="14">
        <f t="shared" si="90"/>
        <v>2</v>
      </c>
      <c r="BQ441" s="21">
        <f t="shared" si="91"/>
        <v>0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199999999999999" x14ac:dyDescent="0.2">
      <c r="A442" s="18" t="s">
        <v>636</v>
      </c>
      <c r="B442" s="18" t="s">
        <v>205</v>
      </c>
      <c r="C442" s="46">
        <v>404</v>
      </c>
      <c r="D442" s="17" t="s">
        <v>844</v>
      </c>
      <c r="E442" s="17" t="s">
        <v>844</v>
      </c>
      <c r="F442" s="18" t="s">
        <v>205</v>
      </c>
      <c r="G442" s="18" t="s">
        <v>824</v>
      </c>
      <c r="H442" s="18">
        <v>29014</v>
      </c>
      <c r="I442" s="18" t="s">
        <v>890</v>
      </c>
      <c r="J442" s="47">
        <f>VLOOKUP($H442,[1]EDA!$H$6:$BH$469,42,FALSE)</f>
        <v>0</v>
      </c>
      <c r="K442" s="46">
        <f>VLOOKUP($H442,[1]EDA!$H$6:$BH$469,43,FALSE)</f>
        <v>0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/>
      <c r="W442" s="14">
        <f t="shared" si="52"/>
        <v>0</v>
      </c>
      <c r="X442" s="21">
        <f t="shared" si="53"/>
        <v>0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/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/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4</v>
      </c>
      <c r="BE442" s="46">
        <f>VLOOKUP($H442,[4]IRA!$H$7:$CH$470,70,FALSE)</f>
        <v>0</v>
      </c>
      <c r="BF442" s="46">
        <f>VLOOKUP($H442,[4]IRA!$H$7:$CH$470,71,FALSE)</f>
        <v>0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/>
      <c r="BP442" s="14">
        <f t="shared" si="90"/>
        <v>5</v>
      </c>
      <c r="BQ442" s="21">
        <f t="shared" si="91"/>
        <v>0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199999999999999" x14ac:dyDescent="0.2">
      <c r="A443" s="18" t="s">
        <v>2</v>
      </c>
      <c r="B443" s="18" t="s">
        <v>171</v>
      </c>
      <c r="C443" s="46">
        <v>400</v>
      </c>
      <c r="D443" s="17" t="s">
        <v>547</v>
      </c>
      <c r="E443" s="17" t="s">
        <v>519</v>
      </c>
      <c r="F443" s="18" t="s">
        <v>170</v>
      </c>
      <c r="G443" s="18" t="s">
        <v>824</v>
      </c>
      <c r="H443" s="18">
        <v>30036</v>
      </c>
      <c r="I443" s="18" t="s">
        <v>891</v>
      </c>
      <c r="J443" s="47">
        <f>VLOOKUP($H443,[1]EDA!$H$6:$BH$469,42,FALSE)</f>
        <v>1</v>
      </c>
      <c r="K443" s="46">
        <f>VLOOKUP($H443,[1]EDA!$H$6:$BH$469,43,FALSE)</f>
        <v>0</v>
      </c>
      <c r="L443" s="46">
        <f>VLOOKUP($H443,[1]EDA!$H$6:$BH$469,44,FALSE)</f>
        <v>0</v>
      </c>
      <c r="M443" s="46">
        <f>VLOOKUP($H443,[1]EDA!$H$6:$BH$469,45,FALSE)</f>
        <v>0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/>
      <c r="W443" s="14">
        <f t="shared" si="52"/>
        <v>1</v>
      </c>
      <c r="X443" s="21">
        <f t="shared" si="53"/>
        <v>0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/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/>
      <c r="BA443" s="24">
        <f t="shared" si="88"/>
        <v>0</v>
      </c>
      <c r="BB443" s="21">
        <f t="shared" si="89"/>
        <v>0</v>
      </c>
      <c r="BC443" s="46">
        <f>VLOOKUP($H443,[4]IRA!$H$7:$CH$470,68,FALSE)</f>
        <v>1</v>
      </c>
      <c r="BD443" s="46">
        <f>VLOOKUP($H443,[4]IRA!$H$7:$CH$470,69,FALSE)</f>
        <v>0</v>
      </c>
      <c r="BE443" s="46">
        <f>VLOOKUP($H443,[4]IRA!$H$7:$CH$470,70,FALSE)</f>
        <v>0</v>
      </c>
      <c r="BF443" s="46">
        <f>VLOOKUP($H443,[4]IRA!$H$7:$CH$470,71,FALSE)</f>
        <v>0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/>
      <c r="BP443" s="14">
        <f t="shared" si="90"/>
        <v>1</v>
      </c>
      <c r="BQ443" s="21">
        <f t="shared" si="91"/>
        <v>0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199999999999999" x14ac:dyDescent="0.2">
      <c r="A444" s="18" t="s">
        <v>636</v>
      </c>
      <c r="B444" s="18" t="s">
        <v>160</v>
      </c>
      <c r="C444" s="46">
        <v>404</v>
      </c>
      <c r="D444" s="17" t="s">
        <v>844</v>
      </c>
      <c r="E444" s="17" t="s">
        <v>844</v>
      </c>
      <c r="F444" s="18" t="s">
        <v>160</v>
      </c>
      <c r="G444" s="18" t="s">
        <v>824</v>
      </c>
      <c r="H444" s="18">
        <v>30202</v>
      </c>
      <c r="I444" s="18" t="s">
        <v>892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/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/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/>
      <c r="BA444" s="24">
        <f t="shared" si="88"/>
        <v>0</v>
      </c>
      <c r="BB444" s="21">
        <f t="shared" si="89"/>
        <v>0</v>
      </c>
      <c r="BC444" s="46">
        <f>VLOOKUP($H444,[4]IRA!$H$7:$CH$470,68,FALSE)</f>
        <v>2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/>
      <c r="BP444" s="14">
        <f t="shared" si="90"/>
        <v>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199999999999999" x14ac:dyDescent="0.2">
      <c r="A445" s="18" t="s">
        <v>636</v>
      </c>
      <c r="B445" s="18" t="s">
        <v>14</v>
      </c>
      <c r="C445" s="46">
        <v>404</v>
      </c>
      <c r="D445" s="17" t="s">
        <v>844</v>
      </c>
      <c r="E445" s="17" t="s">
        <v>844</v>
      </c>
      <c r="F445" s="18" t="s">
        <v>14</v>
      </c>
      <c r="G445" s="18" t="s">
        <v>824</v>
      </c>
      <c r="H445" s="18">
        <v>30205</v>
      </c>
      <c r="I445" s="18" t="s">
        <v>893</v>
      </c>
      <c r="J445" s="47">
        <f>VLOOKUP($H445,[1]EDA!$H$6:$BH$469,42,FALSE)</f>
        <v>0</v>
      </c>
      <c r="K445" s="46">
        <f>VLOOKUP($H445,[1]EDA!$H$6:$BH$469,43,FALSE)</f>
        <v>0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0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/>
      <c r="W445" s="14">
        <f t="shared" si="52"/>
        <v>0</v>
      </c>
      <c r="X445" s="21">
        <f t="shared" si="53"/>
        <v>0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/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/>
      <c r="BA445" s="24">
        <f t="shared" si="88"/>
        <v>0</v>
      </c>
      <c r="BB445" s="21">
        <f t="shared" si="89"/>
        <v>0</v>
      </c>
      <c r="BC445" s="46">
        <f>VLOOKUP($H445,[4]IRA!$H$7:$CH$470,68,FALSE)</f>
        <v>0</v>
      </c>
      <c r="BD445" s="46">
        <f>VLOOKUP($H445,[4]IRA!$H$7:$CH$470,69,FALSE)</f>
        <v>0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0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/>
      <c r="BP445" s="14">
        <f t="shared" si="90"/>
        <v>0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199999999999999" x14ac:dyDescent="0.2">
      <c r="A446" s="106" t="s">
        <v>815</v>
      </c>
      <c r="B446" s="106" t="s">
        <v>815</v>
      </c>
      <c r="C446" s="109" t="s">
        <v>815</v>
      </c>
      <c r="D446" s="106" t="s">
        <v>815</v>
      </c>
      <c r="E446" s="106" t="s">
        <v>815</v>
      </c>
      <c r="F446" s="106" t="s">
        <v>815</v>
      </c>
      <c r="G446" s="106" t="s">
        <v>815</v>
      </c>
      <c r="H446" s="106" t="s">
        <v>815</v>
      </c>
      <c r="I446" s="106" t="s">
        <v>815</v>
      </c>
      <c r="J446" s="106" t="s">
        <v>815</v>
      </c>
      <c r="K446" s="106" t="s">
        <v>815</v>
      </c>
      <c r="L446" s="106" t="s">
        <v>815</v>
      </c>
      <c r="M446" s="106" t="s">
        <v>815</v>
      </c>
      <c r="N446" s="106" t="s">
        <v>815</v>
      </c>
      <c r="O446" s="106" t="s">
        <v>815</v>
      </c>
      <c r="P446" s="106" t="s">
        <v>815</v>
      </c>
      <c r="Q446" s="106" t="s">
        <v>815</v>
      </c>
      <c r="R446" s="106" t="s">
        <v>815</v>
      </c>
      <c r="S446" s="106" t="s">
        <v>815</v>
      </c>
      <c r="T446" s="106" t="s">
        <v>815</v>
      </c>
      <c r="U446" s="106" t="s">
        <v>815</v>
      </c>
      <c r="V446" s="106" t="s">
        <v>815</v>
      </c>
      <c r="W446" s="106" t="s">
        <v>815</v>
      </c>
      <c r="X446" s="106" t="s">
        <v>815</v>
      </c>
      <c r="Y446" s="106" t="s">
        <v>815</v>
      </c>
      <c r="Z446" s="106" t="s">
        <v>815</v>
      </c>
      <c r="AA446" s="106" t="s">
        <v>815</v>
      </c>
      <c r="AB446" s="106" t="s">
        <v>815</v>
      </c>
      <c r="AC446" s="106" t="s">
        <v>815</v>
      </c>
      <c r="AD446" s="106" t="s">
        <v>815</v>
      </c>
      <c r="AE446" s="106" t="s">
        <v>815</v>
      </c>
      <c r="AF446" s="106" t="s">
        <v>815</v>
      </c>
      <c r="AG446" s="106" t="s">
        <v>815</v>
      </c>
      <c r="AH446" s="106" t="s">
        <v>815</v>
      </c>
      <c r="AI446" s="106" t="s">
        <v>815</v>
      </c>
      <c r="AJ446" s="106" t="s">
        <v>815</v>
      </c>
      <c r="AK446" s="106" t="s">
        <v>815</v>
      </c>
      <c r="AL446" s="106" t="s">
        <v>815</v>
      </c>
      <c r="AM446" s="106" t="s">
        <v>815</v>
      </c>
      <c r="AN446" s="106" t="s">
        <v>815</v>
      </c>
      <c r="AO446" s="106" t="s">
        <v>815</v>
      </c>
      <c r="AP446" s="106" t="s">
        <v>815</v>
      </c>
      <c r="AQ446" s="106" t="s">
        <v>815</v>
      </c>
      <c r="AR446" s="106" t="s">
        <v>815</v>
      </c>
      <c r="AS446" s="106" t="s">
        <v>815</v>
      </c>
      <c r="AT446" s="106" t="s">
        <v>815</v>
      </c>
      <c r="AU446" s="106" t="s">
        <v>815</v>
      </c>
      <c r="AV446" s="106" t="s">
        <v>815</v>
      </c>
      <c r="AW446" s="106" t="s">
        <v>815</v>
      </c>
      <c r="AX446" s="106" t="s">
        <v>815</v>
      </c>
      <c r="AY446" s="106" t="s">
        <v>815</v>
      </c>
      <c r="AZ446" s="106" t="s">
        <v>815</v>
      </c>
      <c r="BA446" s="106" t="s">
        <v>815</v>
      </c>
      <c r="BB446" s="106" t="s">
        <v>815</v>
      </c>
      <c r="BC446" s="106" t="s">
        <v>815</v>
      </c>
      <c r="BD446" s="106" t="s">
        <v>815</v>
      </c>
      <c r="BE446" s="106" t="s">
        <v>815</v>
      </c>
      <c r="BF446" s="106" t="s">
        <v>815</v>
      </c>
      <c r="BG446" s="106" t="s">
        <v>815</v>
      </c>
      <c r="BH446" s="106" t="s">
        <v>815</v>
      </c>
      <c r="BI446" s="106" t="s">
        <v>815</v>
      </c>
      <c r="BJ446" s="106" t="s">
        <v>815</v>
      </c>
      <c r="BK446" s="106" t="s">
        <v>815</v>
      </c>
      <c r="BL446" s="106" t="s">
        <v>815</v>
      </c>
      <c r="BM446" s="106" t="s">
        <v>815</v>
      </c>
      <c r="BN446" s="106" t="s">
        <v>815</v>
      </c>
      <c r="BO446" s="106" t="s">
        <v>815</v>
      </c>
      <c r="BP446" s="106" t="s">
        <v>815</v>
      </c>
      <c r="BQ446" s="106" t="s">
        <v>815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x14ac:dyDescent="0.3">
      <c r="BO447" s="8"/>
      <c r="BP447" s="8"/>
    </row>
    <row r="448" spans="1:118" x14ac:dyDescent="0.3">
      <c r="BO448" s="8"/>
      <c r="BP448" s="8"/>
    </row>
    <row r="449" spans="67:68" x14ac:dyDescent="0.3">
      <c r="BO449" s="8"/>
      <c r="BP449" s="8"/>
    </row>
    <row r="450" spans="67:68" x14ac:dyDescent="0.3">
      <c r="BO450" s="8"/>
      <c r="BP450" s="8"/>
    </row>
    <row r="451" spans="67:68" x14ac:dyDescent="0.3">
      <c r="BO451" s="8"/>
      <c r="BP451" s="8"/>
    </row>
    <row r="452" spans="67:68" x14ac:dyDescent="0.3">
      <c r="BO452" s="8"/>
      <c r="BP452" s="8"/>
    </row>
    <row r="453" spans="67:68" x14ac:dyDescent="0.3">
      <c r="BO453" s="8"/>
      <c r="BP453" s="8"/>
    </row>
    <row r="454" spans="67:68" x14ac:dyDescent="0.3">
      <c r="BO454" s="8"/>
      <c r="BP454" s="8"/>
    </row>
    <row r="455" spans="67:68" x14ac:dyDescent="0.3">
      <c r="BO455" s="8"/>
      <c r="BP455" s="8"/>
    </row>
    <row r="456" spans="67:68" x14ac:dyDescent="0.3">
      <c r="BO456" s="8"/>
      <c r="BP456" s="8"/>
    </row>
    <row r="457" spans="67:68" x14ac:dyDescent="0.3">
      <c r="BO457" s="8"/>
      <c r="BP457" s="8"/>
    </row>
    <row r="458" spans="67:68" x14ac:dyDescent="0.3">
      <c r="BO458" s="8"/>
      <c r="BP458" s="8"/>
    </row>
    <row r="459" spans="67:68" x14ac:dyDescent="0.3">
      <c r="BO459" s="8"/>
      <c r="BP459" s="8"/>
    </row>
    <row r="460" spans="67:68" x14ac:dyDescent="0.3">
      <c r="BO460" s="8"/>
      <c r="BP460" s="8"/>
    </row>
    <row r="461" spans="67:68" x14ac:dyDescent="0.3">
      <c r="BO461" s="8"/>
      <c r="BP461" s="8"/>
    </row>
    <row r="462" spans="67:68" x14ac:dyDescent="0.3">
      <c r="BO462" s="8"/>
      <c r="BP462" s="8"/>
    </row>
    <row r="463" spans="67:68" x14ac:dyDescent="0.3">
      <c r="BO463" s="8"/>
      <c r="BP463" s="8"/>
    </row>
    <row r="464" spans="67:6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9" x14ac:dyDescent="0.3">
      <c r="BO481" s="8"/>
      <c r="BP481" s="8"/>
    </row>
    <row r="482" spans="67:69" x14ac:dyDescent="0.3">
      <c r="BO482" s="8"/>
      <c r="BP482" s="8"/>
    </row>
    <row r="483" spans="67:69" x14ac:dyDescent="0.3">
      <c r="BO483" s="8"/>
      <c r="BP483" s="8"/>
    </row>
    <row r="484" spans="67:69" x14ac:dyDescent="0.3">
      <c r="BO484" s="8"/>
      <c r="BP484" s="8"/>
    </row>
    <row r="485" spans="67:69" x14ac:dyDescent="0.3">
      <c r="BO485" s="8"/>
      <c r="BP485" s="8"/>
    </row>
    <row r="486" spans="67:69" x14ac:dyDescent="0.3">
      <c r="BO486" s="8"/>
      <c r="BP486" s="8"/>
    </row>
    <row r="487" spans="67:69" x14ac:dyDescent="0.3">
      <c r="BO487" s="8"/>
      <c r="BP487" s="8"/>
    </row>
    <row r="488" spans="67:69" x14ac:dyDescent="0.3">
      <c r="BO488" s="8"/>
      <c r="BP488" s="8"/>
    </row>
    <row r="489" spans="67:69" x14ac:dyDescent="0.3">
      <c r="BO489" s="8"/>
      <c r="BP489" s="8"/>
    </row>
    <row r="490" spans="67:69" x14ac:dyDescent="0.3">
      <c r="BO490" s="8"/>
      <c r="BP490" s="8"/>
    </row>
    <row r="491" spans="67:69" x14ac:dyDescent="0.3">
      <c r="BO491" s="8"/>
      <c r="BP491" s="8"/>
    </row>
    <row r="492" spans="67:69" x14ac:dyDescent="0.3">
      <c r="BO492" s="8"/>
      <c r="BP492" s="8"/>
      <c r="BQ492" s="3"/>
    </row>
    <row r="493" spans="67:69" x14ac:dyDescent="0.3">
      <c r="BO493" s="8"/>
      <c r="BP493" s="8"/>
      <c r="BQ493" s="3"/>
    </row>
    <row r="494" spans="67:69" x14ac:dyDescent="0.3">
      <c r="BO494" s="8"/>
      <c r="BP494" s="8"/>
      <c r="BQ494" s="3"/>
    </row>
    <row r="495" spans="67:69" x14ac:dyDescent="0.3">
      <c r="BO495" s="8"/>
      <c r="BP495" s="8"/>
      <c r="BQ495" s="3"/>
    </row>
    <row r="496" spans="67:69" x14ac:dyDescent="0.3">
      <c r="BO496" s="8"/>
      <c r="BP496" s="8"/>
      <c r="BQ496" s="3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Q504" s="3"/>
    </row>
    <row r="505" spans="67:69" x14ac:dyDescent="0.3">
      <c r="BQ505" s="3"/>
    </row>
    <row r="506" spans="67:69" x14ac:dyDescent="0.3">
      <c r="BQ506" s="3"/>
    </row>
    <row r="507" spans="67:69" x14ac:dyDescent="0.3">
      <c r="BQ507" s="3"/>
    </row>
    <row r="508" spans="67:69" x14ac:dyDescent="0.3">
      <c r="BQ508" s="3"/>
    </row>
  </sheetData>
  <autoFilter ref="A5:I434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4" x14ac:dyDescent="0.3"/>
  <cols>
    <col min="1" max="1" width="20.88671875" customWidth="1"/>
    <col min="2" max="2" width="8.77734375" style="7" customWidth="1"/>
    <col min="3" max="3" width="10.33203125" style="7" customWidth="1"/>
    <col min="4" max="4" width="6.88671875" customWidth="1"/>
    <col min="5" max="5" width="16.21875" bestFit="1" customWidth="1"/>
  </cols>
  <sheetData>
    <row r="3" spans="1:4" x14ac:dyDescent="0.3">
      <c r="B3" s="64" t="s">
        <v>492</v>
      </c>
      <c r="D3" s="7"/>
    </row>
    <row r="4" spans="1:4" x14ac:dyDescent="0.3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">
      <c r="B15"/>
      <c r="C15"/>
    </row>
    <row r="19" spans="1:4" x14ac:dyDescent="0.3">
      <c r="B19" s="62" t="s">
        <v>492</v>
      </c>
      <c r="C19"/>
    </row>
    <row r="20" spans="1:4" x14ac:dyDescent="0.3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">
      <c r="B59"/>
      <c r="C59"/>
    </row>
    <row r="60" spans="1:4" x14ac:dyDescent="0.3">
      <c r="B60"/>
      <c r="C60"/>
    </row>
    <row r="61" spans="1:4" x14ac:dyDescent="0.3">
      <c r="B61"/>
      <c r="C61"/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3" spans="1:4" x14ac:dyDescent="0.3">
      <c r="B73" s="62" t="s">
        <v>492</v>
      </c>
      <c r="C73"/>
    </row>
    <row r="74" spans="1:4" x14ac:dyDescent="0.3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K4" sqref="K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8">
        <f>+'EDA IRA'!E2</f>
        <v>0</v>
      </c>
      <c r="G1" s="118"/>
      <c r="H1" s="41"/>
    </row>
    <row r="2" spans="5:9" ht="13.5" customHeight="1" thickBot="1" x14ac:dyDescent="0.35">
      <c r="F2" s="22" t="str">
        <f>+'EDA IRA'!E1</f>
        <v>EDAS IRAS EN MENORES DE 5 AÑOS  - 2022</v>
      </c>
    </row>
    <row r="3" spans="5:9" s="27" customFormat="1" ht="27.75" customHeight="1" thickBot="1" x14ac:dyDescent="0.3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25">
      <c r="E4" s="28" t="s">
        <v>434</v>
      </c>
      <c r="F4" s="29">
        <f>SUMIFS('EDA IRA'!W6:W393,'EDA IRA'!E6:E393,REDES!E4)</f>
        <v>632</v>
      </c>
      <c r="G4" s="30">
        <f>SUMIFS('EDA IRA'!AL6:AL393,'EDA IRA'!E6:E393,REDES!E4)</f>
        <v>16</v>
      </c>
      <c r="H4" s="31">
        <f>SUMIFS('EDA IRA'!BA6:BA393,'EDA IRA'!E6:E393,REDES!E4)</f>
        <v>88</v>
      </c>
      <c r="I4" s="30">
        <f>SUMIFS('EDA IRA'!BP6:BP393,'EDA IRA'!E6:E393,REDES!E4)</f>
        <v>1650</v>
      </c>
    </row>
    <row r="5" spans="5:9" s="27" customFormat="1" ht="12" x14ac:dyDescent="0.25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25">
      <c r="E6" s="32" t="s">
        <v>181</v>
      </c>
      <c r="F6" s="33">
        <f>SUMIFS('EDA IRA'!W8:W395,'EDA IRA'!E8:E395,REDES!E6)</f>
        <v>249</v>
      </c>
      <c r="G6" s="34">
        <f>SUMIFS('EDA IRA'!AL8:AL395,'EDA IRA'!E8:E395,REDES!E6)</f>
        <v>9</v>
      </c>
      <c r="H6" s="35">
        <f>SUMIFS('EDA IRA'!BA8:BA395,'EDA IRA'!E8:E395,REDES!E6)</f>
        <v>21</v>
      </c>
      <c r="I6" s="34">
        <f>SUMIFS('EDA IRA'!BP8:BP395,'EDA IRA'!E8:E395,REDES!E6)</f>
        <v>560</v>
      </c>
    </row>
    <row r="7" spans="5:9" s="27" customFormat="1" ht="12" x14ac:dyDescent="0.25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25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25">
      <c r="E9" s="32" t="s">
        <v>245</v>
      </c>
      <c r="F9" s="33">
        <f>SUMIFS('EDA IRA'!W11:W398,'EDA IRA'!E11:E398,REDES!E9)</f>
        <v>139</v>
      </c>
      <c r="G9" s="34">
        <f>SUMIFS('EDA IRA'!AL11:AL398,'EDA IRA'!E11:E398,REDES!E9)</f>
        <v>3</v>
      </c>
      <c r="H9" s="35">
        <f>SUMIFS('EDA IRA'!BA11:BA398,'EDA IRA'!E11:E398,REDES!E9)</f>
        <v>19</v>
      </c>
      <c r="I9" s="34">
        <f>SUMIFS('EDA IRA'!BP11:BP398,'EDA IRA'!E11:E398,REDES!E9)</f>
        <v>480</v>
      </c>
    </row>
    <row r="10" spans="5:9" s="27" customFormat="1" ht="12" x14ac:dyDescent="0.25">
      <c r="E10" s="32" t="s">
        <v>8</v>
      </c>
      <c r="F10" s="33">
        <f>SUMIFS('EDA IRA'!W12:W399,'EDA IRA'!E12:E399,REDES!E10)</f>
        <v>254</v>
      </c>
      <c r="G10" s="34">
        <f>SUMIFS('EDA IRA'!AL12:AL399,'EDA IRA'!E12:E399,REDES!E10)</f>
        <v>0</v>
      </c>
      <c r="H10" s="35">
        <f>SUMIFS('EDA IRA'!BA12:BA399,'EDA IRA'!E12:E399,REDES!E10)</f>
        <v>46</v>
      </c>
      <c r="I10" s="34">
        <f>SUMIFS('EDA IRA'!BP12:BP399,'EDA IRA'!E12:E399,REDES!E10)</f>
        <v>714</v>
      </c>
    </row>
    <row r="11" spans="5:9" s="27" customFormat="1" ht="12.6" thickBot="1" x14ac:dyDescent="0.3">
      <c r="E11" s="32" t="s">
        <v>58</v>
      </c>
      <c r="F11" s="36">
        <f>SUMIFS('EDA IRA'!W13:W400,'EDA IRA'!E13:E400,REDES!E11)</f>
        <v>311</v>
      </c>
      <c r="G11" s="37">
        <f>SUMIFS('EDA IRA'!AL13:AL400,'EDA IRA'!E13:E400,REDES!E11)</f>
        <v>1</v>
      </c>
      <c r="H11" s="38">
        <f>SUMIFS('EDA IRA'!BA13:BA400,'EDA IRA'!E13:E400,REDES!E11)</f>
        <v>162</v>
      </c>
      <c r="I11" s="34">
        <f>SUMIFS('EDA IRA'!BP13:BP400,'EDA IRA'!E13:E400,REDES!E11)</f>
        <v>1050</v>
      </c>
    </row>
    <row r="12" spans="5:9" s="27" customFormat="1" ht="12.6" thickBot="1" x14ac:dyDescent="0.3">
      <c r="E12" s="39" t="s">
        <v>446</v>
      </c>
      <c r="F12" s="40">
        <f>SUM(F4:F11)</f>
        <v>1585</v>
      </c>
      <c r="G12" s="40">
        <f>SUM(G4:G11)</f>
        <v>29</v>
      </c>
      <c r="H12" s="40">
        <f>SUM(H4:H11)</f>
        <v>336</v>
      </c>
      <c r="I12" s="40">
        <f>SUM(I4:I11)</f>
        <v>4454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19</v>
      </c>
      <c r="C7" s="65">
        <v>0</v>
      </c>
      <c r="D7" s="66">
        <v>0</v>
      </c>
    </row>
    <row r="8" spans="1:4" x14ac:dyDescent="0.3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3" spans="1:4" x14ac:dyDescent="0.3">
      <c r="A23" s="62" t="s">
        <v>496</v>
      </c>
    </row>
    <row r="24" spans="1:4" x14ac:dyDescent="0.3">
      <c r="A24" s="63" t="s">
        <v>503</v>
      </c>
    </row>
    <row r="25" spans="1:4" x14ac:dyDescent="0.3">
      <c r="A25" s="63" t="s">
        <v>507</v>
      </c>
    </row>
    <row r="26" spans="1:4" x14ac:dyDescent="0.3">
      <c r="A26" s="63" t="s">
        <v>491</v>
      </c>
    </row>
    <row r="28" spans="1:4" x14ac:dyDescent="0.3">
      <c r="B28" s="62" t="s">
        <v>492</v>
      </c>
    </row>
    <row r="29" spans="1:4" x14ac:dyDescent="0.3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7" spans="1:4" x14ac:dyDescent="0.3">
      <c r="B77" s="62" t="s">
        <v>492</v>
      </c>
    </row>
    <row r="78" spans="1:4" x14ac:dyDescent="0.3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3" spans="1:4" x14ac:dyDescent="0.3">
      <c r="A23" s="63"/>
      <c r="B23" s="65"/>
      <c r="C23" s="65"/>
      <c r="D23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2022-04-12T17:37:42Z</dcterms:modified>
</cp:coreProperties>
</file>